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435"/>
  </bookViews>
  <sheets>
    <sheet name="CONVENIOS_2010" sheetId="6" r:id="rId1"/>
    <sheet name="CONVENIOS_2011" sheetId="5" r:id="rId2"/>
    <sheet name="CONVENIOS_2012" sheetId="3" r:id="rId3"/>
    <sheet name="CONVENIOS_2013" sheetId="2" r:id="rId4"/>
    <sheet name="CONVENIOS_2014 - 2015" sheetId="1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0" hidden="1">CONVENIOS_2010!$A$6:$G$7</definedName>
    <definedName name="_xlnm._FilterDatabase" localSheetId="2" hidden="1">CONVENIOS_2012!$A$6:$G$116</definedName>
    <definedName name="_xlnm._FilterDatabase" localSheetId="3" hidden="1">CONVENIOS_2013!$A$6:$G$160</definedName>
    <definedName name="_xlnm._FilterDatabase" localSheetId="4" hidden="1">'CONVENIOS_2014 - 2015'!$A$6:$G$13</definedName>
    <definedName name="a">[1]!absc</definedName>
    <definedName name="absc">[1]!absc</definedName>
    <definedName name="ABSC1">[1]!absc</definedName>
    <definedName name="_xlnm.Print_Area" localSheetId="0">CONVENIOS_2010!$A$1:$G$32</definedName>
    <definedName name="_xlnm.Print_Area" localSheetId="1">CONVENIOS_2011!$A$1:$G$56</definedName>
    <definedName name="_xlnm.Print_Area" localSheetId="2">CONVENIOS_2012!$A$1:$G$120</definedName>
    <definedName name="_xlnm.Print_Area" localSheetId="3">CONVENIOS_2013!$A$1:$G$164</definedName>
    <definedName name="_xlnm.Print_Area" localSheetId="4">'CONVENIOS_2014 - 2015'!$A$1:$G$17</definedName>
    <definedName name="bas">#REF!</definedName>
    <definedName name="base2011">#REF!</definedName>
    <definedName name="_xlnm.Database">#REF!</definedName>
    <definedName name="bassss">#REF!</definedName>
    <definedName name="BOYA">#REF!</definedName>
    <definedName name="CA">#REF!</definedName>
    <definedName name="d">#REF!</definedName>
    <definedName name="inf">#REF!</definedName>
    <definedName name="MARIA">#REF!</definedName>
    <definedName name="NARIÑO">#REF!</definedName>
    <definedName name="NARIÑO2">#REF!</definedName>
    <definedName name="NO">'[2]Magdalena PIR 2008'!#REF!</definedName>
    <definedName name="PIR">'[3]Sucre PIR 2008'!#REF!</definedName>
    <definedName name="PUTUMAYO">[4]NARIÑO!$A$11:$X$72</definedName>
    <definedName name="s">[4]NARIÑO!#REF!</definedName>
    <definedName name="sdfr">#REF!</definedName>
    <definedName name="_xlnm.Print_Titles" localSheetId="0">CONVENIOS_2010!$1:$6</definedName>
    <definedName name="_xlnm.Print_Titles" localSheetId="1">CONVENIOS_2011!$1:$6</definedName>
    <definedName name="_xlnm.Print_Titles" localSheetId="2">CONVENIOS_2012!$1:$6</definedName>
    <definedName name="_xlnm.Print_Titles" localSheetId="3">CONVENIOS_2013!$1:$6</definedName>
    <definedName name="_xlnm.Print_Titles" localSheetId="4">'CONVENIOS_2014 - 2015'!$1:$6</definedName>
    <definedName name="VALLE">#REF!</definedName>
    <definedName name="VAUPES2">[1]!absc</definedName>
    <definedName name="w">[4]NARIÑO!#REF!</definedName>
    <definedName name="x">[4]NARIÑO!#REF!</definedName>
    <definedName name="xx">#REF!</definedName>
    <definedName name="xxxx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D29" i="6" l="1"/>
  <c r="F29" i="6" l="1"/>
  <c r="F119" i="3"/>
  <c r="D119" i="3"/>
  <c r="F163" i="2"/>
  <c r="D163" i="2"/>
  <c r="F53" i="5"/>
  <c r="D53" i="5"/>
  <c r="D15" i="1"/>
  <c r="F15" i="1"/>
</calcChain>
</file>

<file path=xl/comments1.xml><?xml version="1.0" encoding="utf-8"?>
<comments xmlns="http://schemas.openxmlformats.org/spreadsheetml/2006/main">
  <authors>
    <author>Orlando Gomez Jimenez</author>
    <author>pmorales</author>
  </authors>
  <commentList>
    <comment ref="C105" authorId="0">
      <text>
        <r>
          <rPr>
            <b/>
            <sz val="9"/>
            <color indexed="81"/>
            <rFont val="Tahoma"/>
            <family val="2"/>
          </rPr>
          <t>Orlando Gomez Jimenez:</t>
        </r>
        <r>
          <rPr>
            <sz val="9"/>
            <color indexed="81"/>
            <rFont val="Tahoma"/>
            <family val="2"/>
          </rPr>
          <t xml:space="preserve">
Corrección nombre
</t>
        </r>
      </text>
    </comment>
    <comment ref="C130" authorId="1">
      <text>
        <r>
          <rPr>
            <b/>
            <sz val="9"/>
            <color indexed="81"/>
            <rFont val="Tahoma"/>
            <family val="2"/>
          </rPr>
          <t>pmorales:</t>
        </r>
        <r>
          <rPr>
            <sz val="9"/>
            <color indexed="81"/>
            <rFont val="Tahoma"/>
            <family val="2"/>
          </rPr>
          <t xml:space="preserve">
Cambio de via de Bellavista a Vda El Limon (correro de octubre 11/2013)
</t>
        </r>
      </text>
    </comment>
  </commentList>
</comments>
</file>

<file path=xl/sharedStrings.xml><?xml version="1.0" encoding="utf-8"?>
<sst xmlns="http://schemas.openxmlformats.org/spreadsheetml/2006/main" count="1579" uniqueCount="749">
  <si>
    <t>VALOR 
CONVENIO</t>
  </si>
  <si>
    <t>LONGITUD</t>
  </si>
  <si>
    <t>VÍA</t>
  </si>
  <si>
    <t>EJECUTOR:
MUNICIPIO Y/O
GOBERNACIÓN</t>
  </si>
  <si>
    <t>DEPARTAMENTO</t>
  </si>
  <si>
    <t>SUBDIRECCIÓN RED TERCIARIA Y FÉRREA</t>
  </si>
  <si>
    <t>INSTITUTO NACIONAL DE VIAS</t>
  </si>
  <si>
    <t>MINISTERIO DE TRANSPORTE</t>
  </si>
  <si>
    <t>ESTADO</t>
  </si>
  <si>
    <t>TERMINADO</t>
  </si>
  <si>
    <t>SABANALARGA</t>
  </si>
  <si>
    <t xml:space="preserve">No. CONVENIO  </t>
  </si>
  <si>
    <t xml:space="preserve">No. CONVENIO </t>
  </si>
  <si>
    <t>TAMESIS</t>
  </si>
  <si>
    <t>VÍA TÁMESIS - GUAYABAL</t>
  </si>
  <si>
    <t>VÍA GUAYABAL - LA PASTORA</t>
  </si>
  <si>
    <t>VÍA SAN PEDRO</t>
  </si>
  <si>
    <t>VÍA LA IGUANA - LA GASAPERA</t>
  </si>
  <si>
    <t>VÍA RAMAL TRAPICHE SANTA INÉS</t>
  </si>
  <si>
    <t>VÍA MORROPLANCHO - CEDEÑO ALTO</t>
  </si>
  <si>
    <t>VÍA COROZAL - LA GUÍNEA</t>
  </si>
  <si>
    <t>VÍA CUATRO ESQUINAS - OTRABANDA - LA MATILDE</t>
  </si>
  <si>
    <t>VÍA RAMAL CANCHA EL HACHA</t>
  </si>
  <si>
    <t>VÍA SECTOR LA ALACENITA</t>
  </si>
  <si>
    <t>VÍA LA BATEA - SAN ISIDRO - EL RAYO</t>
  </si>
  <si>
    <t>VÍA TÁMESIS - LA PLANTA</t>
  </si>
  <si>
    <t>SAN JERONIMO</t>
  </si>
  <si>
    <t>VÍA POLEAL - SAN JERÓNIMO</t>
  </si>
  <si>
    <t>GIRALDO</t>
  </si>
  <si>
    <t xml:space="preserve"> VÍA GIRALDO - PUNÁ</t>
  </si>
  <si>
    <t>EL BAGRE</t>
  </si>
  <si>
    <t>VÍA LA VEREDA LA CORONA - ZONA RURAL</t>
  </si>
  <si>
    <t>1605-2010</t>
  </si>
  <si>
    <t>ANTIOQUIA</t>
  </si>
  <si>
    <t>CAUCASIA</t>
  </si>
  <si>
    <t>MURO DE CONTENCIÓN VIA LA APARTADA - CUTURÚ CÓDIGO 58388</t>
  </si>
  <si>
    <t>FREDONIA</t>
  </si>
  <si>
    <t xml:space="preserve">MURO DE CONTENCIÓN  Y ALETAS DE PUENTES  VIA FREDONIA - LA TIOSCANA </t>
  </si>
  <si>
    <t>TURBO</t>
  </si>
  <si>
    <t>MEJORAMIENTO VIAS CORREGIMIENTO DE CURRULAO</t>
  </si>
  <si>
    <t>JARDIN</t>
  </si>
  <si>
    <t>CONSTRUCCION DE UN PUENTE COLGANTE VEHICULAR VEREDAS SERRANIAS - LA HERRERA</t>
  </si>
  <si>
    <t>1606-2010</t>
  </si>
  <si>
    <t>1533-2010</t>
  </si>
  <si>
    <t>ABEJORRAL</t>
  </si>
  <si>
    <t>AMAGA</t>
  </si>
  <si>
    <t>ANGELOPOLIS</t>
  </si>
  <si>
    <t>ANORI</t>
  </si>
  <si>
    <t>BELLO</t>
  </si>
  <si>
    <t>BELMIRA</t>
  </si>
  <si>
    <t>BETANIA</t>
  </si>
  <si>
    <t>CAÑASGORDAS</t>
  </si>
  <si>
    <t>CAREPA</t>
  </si>
  <si>
    <t>CISNEROS</t>
  </si>
  <si>
    <t>CIUDAD BOLIVAR</t>
  </si>
  <si>
    <t>COCORNA</t>
  </si>
  <si>
    <t>COPACABANA</t>
  </si>
  <si>
    <t>EL PEÑOL</t>
  </si>
  <si>
    <t>EL RETIRO</t>
  </si>
  <si>
    <t>FRONTINO</t>
  </si>
  <si>
    <t>GIRARDOTA</t>
  </si>
  <si>
    <t>GRANADA</t>
  </si>
  <si>
    <t>LA CEJA</t>
  </si>
  <si>
    <t>MACEO</t>
  </si>
  <si>
    <t>NARIÑO</t>
  </si>
  <si>
    <t>SAN ANDRES DE CUERQUIA</t>
  </si>
  <si>
    <t>SAN CARLOS</t>
  </si>
  <si>
    <t>SAN FRANCISCO</t>
  </si>
  <si>
    <t>SAN JOSE DE LA MONTAÑA</t>
  </si>
  <si>
    <t>SAN RAFAEL</t>
  </si>
  <si>
    <t>SAN ROQUE</t>
  </si>
  <si>
    <t>SAN VICENTE</t>
  </si>
  <si>
    <t>SANTA BARBARA</t>
  </si>
  <si>
    <t>SANTA ROSA DE OSOS</t>
  </si>
  <si>
    <t>URRAO</t>
  </si>
  <si>
    <t>VENECIA</t>
  </si>
  <si>
    <t>YALI</t>
  </si>
  <si>
    <t>YONDO</t>
  </si>
  <si>
    <t xml:space="preserve"> ABEJORRAL - GRANADILLON - PURIMA </t>
  </si>
  <si>
    <t xml:space="preserve"> LA PLANTA - VEREDA EL CEDRO </t>
  </si>
  <si>
    <t xml:space="preserve"> ANGELOPOLIS - AMAGA </t>
  </si>
  <si>
    <t xml:space="preserve"> ANORI - DOS BOCAS</t>
  </si>
  <si>
    <t xml:space="preserve">EL CARMELO – VEREDA HATO VIEJO  </t>
  </si>
  <si>
    <t>VIAS ZAFRA</t>
  </si>
  <si>
    <t>RIO ARRIBA</t>
  </si>
  <si>
    <t xml:space="preserve">LA SALAZAR </t>
  </si>
  <si>
    <t xml:space="preserve">LA MIEL </t>
  </si>
  <si>
    <t xml:space="preserve"> LA FE-LA LIBIA -LA CAMELIA</t>
  </si>
  <si>
    <t xml:space="preserve"> RUBICON-SAN PASCUAL  </t>
  </si>
  <si>
    <t xml:space="preserve"> CASA VERDE - BOSQUE LOS ALMENDROS</t>
  </si>
  <si>
    <t>EL LIMON</t>
  </si>
  <si>
    <t xml:space="preserve">BELLASVISTA - SABANALARGA </t>
  </si>
  <si>
    <t xml:space="preserve">SAN MIGUEL - AMARANTO - ALFONSO LOPEZ  </t>
  </si>
  <si>
    <t xml:space="preserve"> LA VIADAL (LA RAIZ)- COCORNA  </t>
  </si>
  <si>
    <t xml:space="preserve"> PEÑONCITO </t>
  </si>
  <si>
    <t xml:space="preserve"> EL BAGRE - PUERTO CLAVER </t>
  </si>
  <si>
    <t xml:space="preserve"> PALESTINA - EL MORRO - EL UVITAL </t>
  </si>
  <si>
    <t xml:space="preserve"> EL RETIRO - MONTEBELLO  </t>
  </si>
  <si>
    <t xml:space="preserve"> NUTIBARA - LA BLANQUITA</t>
  </si>
  <si>
    <t xml:space="preserve"> SAN ANDRES - MERCEDES ABREGO </t>
  </si>
  <si>
    <t xml:space="preserve"> SAN ESTEBAN - GALILEA - SANTA ANA </t>
  </si>
  <si>
    <t xml:space="preserve"> SAN JOSE </t>
  </si>
  <si>
    <t xml:space="preserve">LA SUSANA </t>
  </si>
  <si>
    <t xml:space="preserve"> PUENTE LINDA - PUERTO VENUS </t>
  </si>
  <si>
    <t xml:space="preserve"> CASA DE TEJA.</t>
  </si>
  <si>
    <t xml:space="preserve"> SAN CARLOS - EL TABOR </t>
  </si>
  <si>
    <t xml:space="preserve"> AUTOPISTA MED-BOGOTA - AQUITANIA </t>
  </si>
  <si>
    <t xml:space="preserve"> CRUCE AL MAR - LOS GUAYABOS</t>
  </si>
  <si>
    <t xml:space="preserve"> LA CUMBRE </t>
  </si>
  <si>
    <t xml:space="preserve"> ARENAL - LA RAPIDA </t>
  </si>
  <si>
    <t xml:space="preserve"> LA MORA</t>
  </si>
  <si>
    <t xml:space="preserve"> CIRCUNVALAR CORRIENTES</t>
  </si>
  <si>
    <t>VIAS ATANASIO</t>
  </si>
  <si>
    <t>,  LA ANTENA - PALO NEGRO</t>
  </si>
  <si>
    <t>QUIEBRA DE GUAMITO - DAMASCO</t>
  </si>
  <si>
    <t>VIAS EL TURCO - SAN JOSE DE LA AHUMADA</t>
  </si>
  <si>
    <t xml:space="preserve">MALAMBO - ESCUELA PLAYA LARGA </t>
  </si>
  <si>
    <t xml:space="preserve"> TAMESIS - LA PLATA </t>
  </si>
  <si>
    <t xml:space="preserve">URRAO - LA ENCARNACIÓN </t>
  </si>
  <si>
    <t xml:space="preserve"> REMOLINO - EL RINCON </t>
  </si>
  <si>
    <t xml:space="preserve"> YALI - MONTAÑITA - ATILLO - LA CUEVA </t>
  </si>
  <si>
    <t xml:space="preserve"> YE DE MARLEY - VEREDA SAN FRANCISCO</t>
  </si>
  <si>
    <t>ARBOLETES</t>
  </si>
  <si>
    <t>SAN PEDRO DE URABA</t>
  </si>
  <si>
    <t>NECOCLI</t>
  </si>
  <si>
    <t>BURITICA</t>
  </si>
  <si>
    <t>CAÑAS GORDAS</t>
  </si>
  <si>
    <t>DABEIBA</t>
  </si>
  <si>
    <t>URAMITA</t>
  </si>
  <si>
    <t>ANZA</t>
  </si>
  <si>
    <t>CAICEDO</t>
  </si>
  <si>
    <t>LIBORINA</t>
  </si>
  <si>
    <t>OLAYA</t>
  </si>
  <si>
    <t>SANTAFE DE ANTIOQUIA</t>
  </si>
  <si>
    <t>SOPETRAN</t>
  </si>
  <si>
    <t>ANDES</t>
  </si>
  <si>
    <t>ARMENIA</t>
  </si>
  <si>
    <t>BETULIA</t>
  </si>
  <si>
    <t>HELICONIA</t>
  </si>
  <si>
    <t>HISPANIA</t>
  </si>
  <si>
    <t>SALGAR</t>
  </si>
  <si>
    <t>MONTEBELLO</t>
  </si>
  <si>
    <t>NUEVA CARAMANTA</t>
  </si>
  <si>
    <t>VALPARAISO</t>
  </si>
  <si>
    <t>ITAGÜI</t>
  </si>
  <si>
    <t>LA ESTRELLA</t>
  </si>
  <si>
    <t>SABANETA</t>
  </si>
  <si>
    <t>TITIRIBI</t>
  </si>
  <si>
    <t>ALEJANDRIA</t>
  </si>
  <si>
    <t>BARBOSA</t>
  </si>
  <si>
    <t>SANTO DOMINGO</t>
  </si>
  <si>
    <t>ANGOSTURA</t>
  </si>
  <si>
    <t>CAROLINA DEL PRINCIPE</t>
  </si>
  <si>
    <t>GUADALUPE</t>
  </si>
  <si>
    <t>REMEDIOS</t>
  </si>
  <si>
    <t>SEGOVIA</t>
  </si>
  <si>
    <t>CACERES</t>
  </si>
  <si>
    <t>NECHI</t>
  </si>
  <si>
    <t>TARAZA</t>
  </si>
  <si>
    <t>ZARAGOZA</t>
  </si>
  <si>
    <t>EL CARMEN DE VIBORAL</t>
  </si>
  <si>
    <t>EL SANTUARIO</t>
  </si>
  <si>
    <t>GUARNE</t>
  </si>
  <si>
    <t>MARINILLA</t>
  </si>
  <si>
    <t>RIONEGRO</t>
  </si>
  <si>
    <t>GUATAPE</t>
  </si>
  <si>
    <t>LA UNION</t>
  </si>
  <si>
    <t>PUERTO TRIUNFO</t>
  </si>
  <si>
    <t>CALDAS</t>
  </si>
  <si>
    <t>LA COROZA - ARENOSA - EL CARMELO</t>
  </si>
  <si>
    <t>BUENOS AIRES - EL PELAYO</t>
  </si>
  <si>
    <t>SANTA CATALINA - CARACOLI</t>
  </si>
  <si>
    <t>TOTUMO - AGUAS CLARAS - NUEVA LUZ - INDIO</t>
  </si>
  <si>
    <t xml:space="preserve">TURBO – NECOCLÍ HACIA MANUEL CUELLO </t>
  </si>
  <si>
    <t>BURITICA - TABACAL-EL SIENTO</t>
  </si>
  <si>
    <t>IMANTAGO - SAN LUIS INCLUYE RAMALES</t>
  </si>
  <si>
    <t>RUBICON-CESTILLAL</t>
  </si>
  <si>
    <t>FUEMIA-INTERMUNICIPAL DABEIBA A FRONTINO</t>
  </si>
  <si>
    <t>CORREGIMIENTO DE SAN JOSE DE URAMA</t>
  </si>
  <si>
    <t>NOBOGÁ - PASO ANCHO</t>
  </si>
  <si>
    <t>GIRALDO - CUAJARÓN</t>
  </si>
  <si>
    <t>EL LIMON - CABUYAL - EL OSO</t>
  </si>
  <si>
    <t>PEDRERO - LA MASA</t>
  </si>
  <si>
    <t>CAICEDO - SALAZAR</t>
  </si>
  <si>
    <t>LA PORTERA - CARMEN DE LA VENTA</t>
  </si>
  <si>
    <t xml:space="preserve">PARTIDAS- EL COMUN COMINAL EN EL MUNICIPIO DE OLAYA </t>
  </si>
  <si>
    <t>LOS TENDIDOS - EL SOCORRO</t>
  </si>
  <si>
    <t>SABANALARGA - EL ORO</t>
  </si>
  <si>
    <t>SAN JERONIMO - LOMA HERMOSA</t>
  </si>
  <si>
    <t>PEDREGAL - CORDILLERAS</t>
  </si>
  <si>
    <t>GUAYABAL</t>
  </si>
  <si>
    <t>ANDES - SANTA RITA</t>
  </si>
  <si>
    <t>ARMENIA - LA HERRADURA</t>
  </si>
  <si>
    <t>FLORIDA-EL INDIO</t>
  </si>
  <si>
    <t>CHINCHERO</t>
  </si>
  <si>
    <t>LA LINDA</t>
  </si>
  <si>
    <t>CRUCERO - ALTO DEL CORRAL - CARTAGÜEÑO</t>
  </si>
  <si>
    <t>VIA ARMENIA ALTA</t>
  </si>
  <si>
    <t>VERDUN - BRAZO SECO</t>
  </si>
  <si>
    <t>TERMINACION PUENTE</t>
  </si>
  <si>
    <t>SALGAR - MONTEBELLO</t>
  </si>
  <si>
    <t>EL BORDO- LA ANA</t>
  </si>
  <si>
    <t>LA QUIEBRA-MEDIA LUNA-(NCLUYE ESCUELA)-LA HERMOSA (INCLUYE TRAMO ESCUELA)-LOS CANTARES-MIRANDA-LAS MERCEDES</t>
  </si>
  <si>
    <t>TRAVESIAS - LA TOSCANA</t>
  </si>
  <si>
    <t>EL BARRO - EL TABLAZO</t>
  </si>
  <si>
    <t>QUIMULA - SABALETAS</t>
  </si>
  <si>
    <t>LAS PARTIDAS - SUCRE - MANZANARES</t>
  </si>
  <si>
    <t>LA IGUANA - LA FLORIDA</t>
  </si>
  <si>
    <t>VALLECITOS - LA MAMA - PALERMO (55791)</t>
  </si>
  <si>
    <t>ANILLO VIAL LA MESETA - LA COMUNA LA VIRGEN</t>
  </si>
  <si>
    <t>TRES ESQUINAS - EL GUAYABO</t>
  </si>
  <si>
    <t>PALMICHAL</t>
  </si>
  <si>
    <t>CAMILO C - VEREDA GUIMARAL</t>
  </si>
  <si>
    <t>LA VIA FERRERIA- PALENQUE  - MINAS</t>
  </si>
  <si>
    <t>VIA LA BANCA</t>
  </si>
  <si>
    <t>VÍA SECTOR LA MONTAÑITA -  VDA SABANALARGA)</t>
  </si>
  <si>
    <t>VDA. LA MENESES - LÍMITES  SAN PEDRO</t>
  </si>
  <si>
    <t xml:space="preserve">VÍA  CORRALES SECTOR NIQUÍA - VDA QUITASOL </t>
  </si>
  <si>
    <t>VEREDA PEDREGAL-LOTE MUNICIPIO</t>
  </si>
  <si>
    <t xml:space="preserve"> VEREDA PEDREGAL-PICO MANZANILLO</t>
  </si>
  <si>
    <t>TABLAZA - LA ESPERANZA</t>
  </si>
  <si>
    <t>SAN JUDAS DESDE CALLE 63 B SUR N 32 - 500 HASTA CALLE 63 B SUR N 32 - 381</t>
  </si>
  <si>
    <t>OTRA MINA-EL CUCARACHO</t>
  </si>
  <si>
    <t>TOCAIMA LA INMACULADA</t>
  </si>
  <si>
    <t>PACHONDO</t>
  </si>
  <si>
    <t>POPALITO-LAS VICTORIAS</t>
  </si>
  <si>
    <t>GUAYABAL - PANTANILLO</t>
  </si>
  <si>
    <t>CAMPO ALEGRE</t>
  </si>
  <si>
    <t>EL SILENCIO</t>
  </si>
  <si>
    <t>FRAILES - CANELONES</t>
  </si>
  <si>
    <t>VIA STO DOMINGO-SAN ROQUE-STA JERTRUDIS</t>
  </si>
  <si>
    <t>LA Y - SANTA JERTRUDIS - ALTO BRAZIL - BRASIL - QIEBRADONA</t>
  </si>
  <si>
    <t>EL OLIVO</t>
  </si>
  <si>
    <t>LAS CLARITAS</t>
  </si>
  <si>
    <t>GUADALUPE  -  SAN PABLO</t>
  </si>
  <si>
    <t>EL POLLO - PLAZA NUEVA</t>
  </si>
  <si>
    <t>EL APORRIAO - LA ESTRELLA</t>
  </si>
  <si>
    <t>VEGACHI-PUERTO ESTAFA- LA MASCARA-LA ALONDR</t>
  </si>
  <si>
    <t>YE DE MARLEY - VEREDA SAN FRANCISCO</t>
  </si>
  <si>
    <t>VIA MANIZALES - NICARAGUA</t>
  </si>
  <si>
    <t>EL BAGRE - PUERTO LOPEZ</t>
  </si>
  <si>
    <t>LOS CARGUEROS - BIJAGUAL</t>
  </si>
  <si>
    <t> LA CONCHA - PUERTO ASTILLA</t>
  </si>
  <si>
    <t>TARAZA - LA CAUCANA</t>
  </si>
  <si>
    <t>CHILONA - CIENAGA - JOBO MEDIO</t>
  </si>
  <si>
    <t>ZARAGOZA-EL PATO-VEGAS DE SEGOVIA</t>
  </si>
  <si>
    <t>QUEBRADA ARRIBA</t>
  </si>
  <si>
    <t>VIA ZARZAL - CURACAO</t>
  </si>
  <si>
    <t>RIVERA - CASCAJO</t>
  </si>
  <si>
    <t>TABACAL ALTO TABACAL BAJO</t>
  </si>
  <si>
    <t>EL SALTO - SAN MATIAS</t>
  </si>
  <si>
    <t>SAN ESTEBAN - TRES ESQUINAS</t>
  </si>
  <si>
    <t>LA PALMA</t>
  </si>
  <si>
    <t>ALTO DE LA VIRGEN</t>
  </si>
  <si>
    <t>ALTO DE BELEN- CIMARRONAS-LAS MERCEDES</t>
  </si>
  <si>
    <t>NARIÑO- LA ARGENTINA</t>
  </si>
  <si>
    <t>PUERTO VENUS-QUEBRADA NEGRA</t>
  </si>
  <si>
    <t>EL CARMIN</t>
  </si>
  <si>
    <t>EL GUARANGO-PORTUGAL-SAN VICENTE</t>
  </si>
  <si>
    <t>LA PARTIDAS- GUAYABAL</t>
  </si>
  <si>
    <t>LAS PARTIDAS-NARANJAL-LA FLORIDA</t>
  </si>
  <si>
    <t>CHIQUINQUIRA- EL CHILCO- BONILLA</t>
  </si>
  <si>
    <t>MARIAL - SAN MIGUEL</t>
  </si>
  <si>
    <t>CASA DIANA - EL TRONCO</t>
  </si>
  <si>
    <t>ANILLO VIAL GUATAPE-LA PIEDRA</t>
  </si>
  <si>
    <t>CHALARCA-FATIMA-MINITAS</t>
  </si>
  <si>
    <t>LA TERESAS- LAS COLMENAS</t>
  </si>
  <si>
    <t>LAS MERCEDES - BALSORA</t>
  </si>
  <si>
    <t>BIZCOCHO - MANILA</t>
  </si>
  <si>
    <t>PLAYAS - LA MONTAÑA</t>
  </si>
  <si>
    <t>LA AMOLADORA</t>
  </si>
  <si>
    <t>LA CHORRERA</t>
  </si>
  <si>
    <t>POTRERITO</t>
  </si>
  <si>
    <t>CONGO</t>
  </si>
  <si>
    <t xml:space="preserve">ARAGÓN – SAMARIA </t>
  </si>
  <si>
    <t>PONTEZUELA - LOS SALADOS</t>
  </si>
  <si>
    <t xml:space="preserve">VÍAS CALDAS - LA CANO - RAIZAL Y CALDAS LA MIEL </t>
  </si>
  <si>
    <t>Puente</t>
  </si>
  <si>
    <t>2341 DFE 2012</t>
  </si>
  <si>
    <t>1976-2012</t>
  </si>
  <si>
    <t>1843-2012</t>
  </si>
  <si>
    <t>1700-2012</t>
  </si>
  <si>
    <t>2363-2012</t>
  </si>
  <si>
    <t>2046-2012</t>
  </si>
  <si>
    <t>2512-2012</t>
  </si>
  <si>
    <t>1895-2012</t>
  </si>
  <si>
    <t>1907-2012</t>
  </si>
  <si>
    <t>1906-2012</t>
  </si>
  <si>
    <t>2638-2012</t>
  </si>
  <si>
    <t>1893-2012</t>
  </si>
  <si>
    <t>2465-2012</t>
  </si>
  <si>
    <t>1900-2012</t>
  </si>
  <si>
    <t>2348-2012</t>
  </si>
  <si>
    <t>2340-2012</t>
  </si>
  <si>
    <t>2591-2012</t>
  </si>
  <si>
    <t>2349-2012</t>
  </si>
  <si>
    <t>1891-2012</t>
  </si>
  <si>
    <t>1947-2012</t>
  </si>
  <si>
    <t>1755-2012</t>
  </si>
  <si>
    <t>1948-2012</t>
  </si>
  <si>
    <t>2594-2012</t>
  </si>
  <si>
    <t>1954-2012</t>
  </si>
  <si>
    <t>2339-2012</t>
  </si>
  <si>
    <t>2311-2012</t>
  </si>
  <si>
    <t>2038-2012</t>
  </si>
  <si>
    <t>1991-2012</t>
  </si>
  <si>
    <t>1816-2012</t>
  </si>
  <si>
    <t>1897-2012</t>
  </si>
  <si>
    <t>2609-2012</t>
  </si>
  <si>
    <t>2153-2012</t>
  </si>
  <si>
    <t>1927-2012</t>
  </si>
  <si>
    <t>2150-2012</t>
  </si>
  <si>
    <t>2637-2012</t>
  </si>
  <si>
    <t>1732-2012</t>
  </si>
  <si>
    <t>2338-2012</t>
  </si>
  <si>
    <t>1889-2012</t>
  </si>
  <si>
    <t>2354-2012</t>
  </si>
  <si>
    <t>1894-2012</t>
  </si>
  <si>
    <t>2342-2012</t>
  </si>
  <si>
    <t>1866-2012</t>
  </si>
  <si>
    <t>1591-2012</t>
  </si>
  <si>
    <t>1949-2012</t>
  </si>
  <si>
    <t>1950-2012</t>
  </si>
  <si>
    <t>2343-2012</t>
  </si>
  <si>
    <t>2344-2012</t>
  </si>
  <si>
    <t>1886-2012</t>
  </si>
  <si>
    <t>2202-2012</t>
  </si>
  <si>
    <t>2464-2012</t>
  </si>
  <si>
    <t>2350-2012</t>
  </si>
  <si>
    <t>1944-2012</t>
  </si>
  <si>
    <t>1943-2012</t>
  </si>
  <si>
    <t>2770-2012</t>
  </si>
  <si>
    <t>2362-2012</t>
  </si>
  <si>
    <t>2347-2012</t>
  </si>
  <si>
    <t>1890-2012</t>
  </si>
  <si>
    <t>2346-2012</t>
  </si>
  <si>
    <t>2345-2012</t>
  </si>
  <si>
    <t>2361-2012</t>
  </si>
  <si>
    <t>2357-2012</t>
  </si>
  <si>
    <t>1899-2012</t>
  </si>
  <si>
    <t>1600-2012</t>
  </si>
  <si>
    <t>2598-2012</t>
  </si>
  <si>
    <t>1892-2012</t>
  </si>
  <si>
    <t>2593-2012</t>
  </si>
  <si>
    <t>2151-2012</t>
  </si>
  <si>
    <t>2152-2012</t>
  </si>
  <si>
    <t>1592-2012</t>
  </si>
  <si>
    <t>1818-2012</t>
  </si>
  <si>
    <t>1885-2012</t>
  </si>
  <si>
    <t>1904-2012</t>
  </si>
  <si>
    <t>1920-2012</t>
  </si>
  <si>
    <t>2592-2012</t>
  </si>
  <si>
    <t>2276-2012</t>
  </si>
  <si>
    <t>2353-2012</t>
  </si>
  <si>
    <t>2000-2012</t>
  </si>
  <si>
    <t>1975-2012</t>
  </si>
  <si>
    <t>1740-2012</t>
  </si>
  <si>
    <t>2359-2012</t>
  </si>
  <si>
    <t>1994-2012</t>
  </si>
  <si>
    <t>2608-2012</t>
  </si>
  <si>
    <t>2589-2012</t>
  </si>
  <si>
    <t>2590-2012</t>
  </si>
  <si>
    <t>1896-2012</t>
  </si>
  <si>
    <t>1765-2012</t>
  </si>
  <si>
    <t>2277-2012</t>
  </si>
  <si>
    <t>1739-2012</t>
  </si>
  <si>
    <t>2595-2012</t>
  </si>
  <si>
    <t>2596-2012</t>
  </si>
  <si>
    <t>2352-2012</t>
  </si>
  <si>
    <t>1827-2012</t>
  </si>
  <si>
    <t>2351-2012</t>
  </si>
  <si>
    <t>2358-2012</t>
  </si>
  <si>
    <t>2597-2012</t>
  </si>
  <si>
    <t>2356-2012</t>
  </si>
  <si>
    <t>2355-2012</t>
  </si>
  <si>
    <t>2360-2012</t>
  </si>
  <si>
    <t>1775-2012</t>
  </si>
  <si>
    <t>2771-2012</t>
  </si>
  <si>
    <t>APARTADO</t>
  </si>
  <si>
    <t>CHIGORODO</t>
  </si>
  <si>
    <t>EBEJICO</t>
  </si>
  <si>
    <t>CARAMANTA</t>
  </si>
  <si>
    <t>JERICO</t>
  </si>
  <si>
    <t>PUEBLO RICO</t>
  </si>
  <si>
    <t>TARSO</t>
  </si>
  <si>
    <t>DON MATIAS</t>
  </si>
  <si>
    <t>ENTRERRIOS</t>
  </si>
  <si>
    <t>ITUANGO</t>
  </si>
  <si>
    <t>SAN  JOSE DE LA MONTAÑA</t>
  </si>
  <si>
    <t>SAN PEDRO DE LOS MILAGROS</t>
  </si>
  <si>
    <t>VALDIVIA</t>
  </si>
  <si>
    <t>YARUMAL</t>
  </si>
  <si>
    <t>PUERTO BERRIO</t>
  </si>
  <si>
    <t xml:space="preserve"> PUERTO NARE</t>
  </si>
  <si>
    <t xml:space="preserve"> YALI</t>
  </si>
  <si>
    <t>YOLOMBO</t>
  </si>
  <si>
    <t>CONCEPCION</t>
  </si>
  <si>
    <t>PEÑOL</t>
  </si>
  <si>
    <t>ARGELIA</t>
  </si>
  <si>
    <t>CARMEN DE VIBORAL</t>
  </si>
  <si>
    <t>SANTUARIO</t>
  </si>
  <si>
    <t>GOMEZ PLATA</t>
  </si>
  <si>
    <t>ENVIGADO</t>
  </si>
  <si>
    <t>ENTRERIOS</t>
  </si>
  <si>
    <t xml:space="preserve"> MARINILLA</t>
  </si>
  <si>
    <t>SONSON</t>
  </si>
  <si>
    <t>EL REPOSO-SAN MARTIN TRES ESQUINAS - ZUNGO ARRIBA</t>
  </si>
  <si>
    <t xml:space="preserve">APARTADÓ – EL TIGRE  </t>
  </si>
  <si>
    <t>APARTADO - CHURIDO  MEDIO - PANCHA</t>
  </si>
  <si>
    <t xml:space="preserve">IPANKAY </t>
  </si>
  <si>
    <t>EL SILENCIO UNION 15</t>
  </si>
  <si>
    <t>CHIGORODO - EL COCO - DOJURA</t>
  </si>
  <si>
    <t>LAS GUAGUAS - VERACRUZ 1</t>
  </si>
  <si>
    <t>LOS ANGELES - EL YESO</t>
  </si>
  <si>
    <t>TRINIDAD - PACHACAS</t>
  </si>
  <si>
    <t>LA APARTADA - PUEBLO CHINO</t>
  </si>
  <si>
    <t>CURVA NARVAEZ - ZAPATA</t>
  </si>
  <si>
    <t>NECOCLI - EL CANEY (CIENAGA MARIMONDA)</t>
  </si>
  <si>
    <t>CARIBIAN - LIMONCITO</t>
  </si>
  <si>
    <t>CARACOLI - ARENAS MONAS</t>
  </si>
  <si>
    <t>CARACOLI -  BETANIA</t>
  </si>
  <si>
    <t>BETANIA - LA CEIBA</t>
  </si>
  <si>
    <t>PEDRERO - GUINTAR</t>
  </si>
  <si>
    <t>ANZA - PEDRERO</t>
  </si>
  <si>
    <r>
      <t>ARMENIA - MOJONES -</t>
    </r>
    <r>
      <rPr>
        <sz val="10"/>
        <color indexed="8"/>
        <rFont val="Arial Narrow"/>
        <family val="2"/>
      </rPr>
      <t xml:space="preserve"> LA QUIEBRA</t>
    </r>
  </si>
  <si>
    <t>SUCEVAS - TABACAL</t>
  </si>
  <si>
    <t xml:space="preserve">LA CARRETERA VEREDA ALTO EL OBISPO </t>
  </si>
  <si>
    <t>BURITICA - EL PUENTE</t>
  </si>
  <si>
    <t>EL CALVARIO - EL TINTO</t>
  </si>
  <si>
    <t>CESTILLAL-LA AGUADA-CHUPADERO</t>
  </si>
  <si>
    <t>IMANTAGO - SAN LUIS Y RAMALES</t>
  </si>
  <si>
    <t>EL PITAL</t>
  </si>
  <si>
    <t>EL BRASIL - ALTO DEL BRASIL</t>
  </si>
  <si>
    <t>GIRALDO - PUNÁ</t>
  </si>
  <si>
    <t>RAMALES MANGLAR - CIENAGA - TINAJAS - EL LIMON</t>
  </si>
  <si>
    <t>EL TIROL - PUEBLITO</t>
  </si>
  <si>
    <t>CORREGIMIENTO EL ORO  Y LA VEREDA LLANOS DEL ORO</t>
  </si>
  <si>
    <t>EL CIRUELAR</t>
  </si>
  <si>
    <t>PEÑAS BLANCAS - MONOS</t>
  </si>
  <si>
    <t>VIA PABON</t>
  </si>
  <si>
    <t>VEREDA YARUMAL- KATIOS</t>
  </si>
  <si>
    <t>VIA FLORIDA - EL INDIO</t>
  </si>
  <si>
    <t>CARAMANTA - BARROBLACO</t>
  </si>
  <si>
    <t>AGUACATAL</t>
  </si>
  <si>
    <t>LA QUIEBRA</t>
  </si>
  <si>
    <t>SABALETAS</t>
  </si>
  <si>
    <t>EL PORVENIR</t>
  </si>
  <si>
    <t>GUAMO - FLORIDA - LLANETES</t>
  </si>
  <si>
    <t>CASTALIA-ALTAMIRA-EL RIO</t>
  </si>
  <si>
    <t>PUENTE LATA - PALO CABILDO LA SOLEDAD</t>
  </si>
  <si>
    <t>MONTEBELLO - LOS PINOS</t>
  </si>
  <si>
    <t>CORINTO - GALILEA</t>
  </si>
  <si>
    <t>PUEBLORICO - CALIFORNIA - LA GOMEZ</t>
  </si>
  <si>
    <t>PESCADERO - SAN ISIDRO - EL RAYO - PESCADERO</t>
  </si>
  <si>
    <t>VIA VEREDA LA LINDA</t>
  </si>
  <si>
    <t xml:space="preserve">LOS ALPES -LA MESETA </t>
  </si>
  <si>
    <t>VÌA VOLCÀN PUEBLITO OLIVARES</t>
  </si>
  <si>
    <t>NARCISO - ARABIA</t>
  </si>
  <si>
    <t>ALTO MANZANILLO - ALTO MATAUTE</t>
  </si>
  <si>
    <t xml:space="preserve">SANTA ANA - RIO ARRIBA  CON ENTRADA AL CHOCHO DEL RIO </t>
  </si>
  <si>
    <t>RELLLENO - SANITARIO TEMPLETE COLON</t>
  </si>
  <si>
    <t>YERBABUENAL</t>
  </si>
  <si>
    <t>CABECERA MUNICIPAL - SANTA RITA</t>
  </si>
  <si>
    <t>LLANADAS</t>
  </si>
  <si>
    <t>LA SIBERIA</t>
  </si>
  <si>
    <t>LA MARIA</t>
  </si>
  <si>
    <t>SAN PEDRO - ALTO DE MEDINA</t>
  </si>
  <si>
    <t>VIA CEREZALES LOS MENESES</t>
  </si>
  <si>
    <t xml:space="preserve">OVEJAS LA CLARITA </t>
  </si>
  <si>
    <t>EL VERGEL - CERRO DE SAN JOSE Y MONTE GUERRA - EL VERGEL</t>
  </si>
  <si>
    <t>LA CABUYA - OROBAJO - LOS SALADOS</t>
  </si>
  <si>
    <t>PONTEZUELA - LA ILUSIÓN</t>
  </si>
  <si>
    <t>EL LLANO CHILIMACO</t>
  </si>
  <si>
    <t>TRONCAL A LA COSTA - RAUDAL</t>
  </si>
  <si>
    <t>TRONCAL A LA COSTA - PLAYA RICA</t>
  </si>
  <si>
    <t>YARUMAL - OCHALI</t>
  </si>
  <si>
    <t>EL DESCANSO - PUERTO COLOMBIA</t>
  </si>
  <si>
    <t>CAUCASIA - RIO VIEJO</t>
  </si>
  <si>
    <t>LA BARRA - SANTA CLARA</t>
  </si>
  <si>
    <t>SAN LAUREANO</t>
  </si>
  <si>
    <t>CALERA - LA SOLITA</t>
  </si>
  <si>
    <t>SANTA MARTINA - LA FLORIDA</t>
  </si>
  <si>
    <t>ARENOSA - EL DELIRIO</t>
  </si>
  <si>
    <t>CHORRO DE LAGRIMAS - SANTA ANA</t>
  </si>
  <si>
    <t>YALI - SAN MAURICIO - LA UNION</t>
  </si>
  <si>
    <t>El Zancudo - Santa Lucia - San Mauricio</t>
  </si>
  <si>
    <t>BUENOS AIRES - RESUMIDEROS</t>
  </si>
  <si>
    <t>EL CEDRO -  LA ESMERALDA</t>
  </si>
  <si>
    <t>YOLOMBO -  EL RUBI</t>
  </si>
  <si>
    <t>EL PALMAR - LA MARIA</t>
  </si>
  <si>
    <t>LA CHAZA - EL COMINO</t>
  </si>
  <si>
    <t>ALEJANDRIA - EL POPO - SAN MIGUEL - RESPALDO</t>
  </si>
  <si>
    <t>CRUCES-EL ROBLAL-SAN FRANCISCO-LAS PALMAS</t>
  </si>
  <si>
    <t>VIA GRANADA SAN CARLOS EL CONCILIO</t>
  </si>
  <si>
    <t>CABECERA MUNICIPAL-LA MARIA-SAN MATIAS-LA MILAGROSA-MINITAS</t>
  </si>
  <si>
    <t>LA PAZ-EL VERGEL</t>
  </si>
  <si>
    <t>LA PEÑA - LA SONADORA</t>
  </si>
  <si>
    <t>EL SALTO SANTA INES PRIMAVERA - CULEBRA</t>
  </si>
  <si>
    <t>EL JORDAN - LA ILUSION</t>
  </si>
  <si>
    <t>EL TABOR-VALLEJUELO-PTO RICO-PALMICHAL</t>
  </si>
  <si>
    <t>LA CUMBRE - EL SILENCIO</t>
  </si>
  <si>
    <r>
      <rPr>
        <sz val="10"/>
        <color indexed="8"/>
        <rFont val="Arial Narrow"/>
        <family val="2"/>
      </rPr>
      <t>SAN AGUSTIN - EL JAGUE</t>
    </r>
  </si>
  <si>
    <t>ALTO DE ZAPATA - LA HONDA - SANTA INES - PEÑOLCITO - JAIRO VERGARA</t>
  </si>
  <si>
    <t>EL COLMILLO - CORRIENTES POTRERITO</t>
  </si>
  <si>
    <t>MAGDALENA- SAN JOSE</t>
  </si>
  <si>
    <t xml:space="preserve">PARTIDAS SANTA RITA - ESCUELA EL CORAL </t>
  </si>
  <si>
    <t>SAN PEDRO</t>
  </si>
  <si>
    <t>EL GAUICO - SAN LUIS - MORRON</t>
  </si>
  <si>
    <t>LA CUCHILLA</t>
  </si>
  <si>
    <t>LA CHAPA BOQUERON</t>
  </si>
  <si>
    <t>PAILANIA- EL RETIRO</t>
  </si>
  <si>
    <t>PIEDRAS</t>
  </si>
  <si>
    <t>EL HIGUERON</t>
  </si>
  <si>
    <t>COLMENAS</t>
  </si>
  <si>
    <t>PALMAR SANTA ROSA</t>
  </si>
  <si>
    <t>EL RECREO- BALSORA</t>
  </si>
  <si>
    <t>PUENTE LINDA -  PUERTO VENUS</t>
  </si>
  <si>
    <t>RANCHERIAS</t>
  </si>
  <si>
    <t>SAN FRANCISCO- CAÑADA HONDA</t>
  </si>
  <si>
    <t>VIA AUTOPISTA - AQUITANIA</t>
  </si>
  <si>
    <t xml:space="preserve">LA VETA - TAGUAL </t>
  </si>
  <si>
    <t>EL MORRO- LAS LAJAS - palmarcito la milagrosa</t>
  </si>
  <si>
    <t>calvario pavas - señor caido</t>
  </si>
  <si>
    <t>Santuario valle marìa - potrerito buenavista - alto el roble - portachuelo</t>
  </si>
  <si>
    <t>MONTAÑITA-MOCORONGO</t>
  </si>
  <si>
    <t xml:space="preserve">VEREDA CHARCO VERDE </t>
  </si>
  <si>
    <t xml:space="preserve">VEREDA EL LIMON Y EL SILENCIO  - SECTOR EL TRAPICHE </t>
  </si>
  <si>
    <t>BELLAVISTA SABANALARGA</t>
  </si>
  <si>
    <t>EL CABUYAL</t>
  </si>
  <si>
    <t>LA VETA</t>
  </si>
  <si>
    <t>MONTAÑITA PARTE BAJA</t>
  </si>
  <si>
    <t>CANO - PALMAR</t>
  </si>
  <si>
    <t>GOMEZ PLATA - LA PRIMAVERA - QUEBRADONCITA</t>
  </si>
  <si>
    <t>PALMAS  SANTA ISABEL</t>
  </si>
  <si>
    <t>EL BARCINO - EL CARMEN</t>
  </si>
  <si>
    <t>LA ESMERALDA - LA CEIBA</t>
  </si>
  <si>
    <t>TRANSVERSAL DE LA MONTAÑA</t>
  </si>
  <si>
    <t>UNIÓN VEREDAS PERICO Y PANTANILLO (SECTOR LA GIRALDA)</t>
  </si>
  <si>
    <t xml:space="preserve">LA MANUELA </t>
  </si>
  <si>
    <t xml:space="preserve">LA CATEDRAL -  VEREDA EL BALLANO </t>
  </si>
  <si>
    <t>VERSALLES-YARUMALITO</t>
  </si>
  <si>
    <t>POBLANCO</t>
  </si>
  <si>
    <t>BUENAVISTA</t>
  </si>
  <si>
    <t xml:space="preserve">NARANJAL </t>
  </si>
  <si>
    <t xml:space="preserve"> LA MACHONTA</t>
  </si>
  <si>
    <t>SAN ANTONIO</t>
  </si>
  <si>
    <t>APARTADO - MANDARINOS</t>
  </si>
  <si>
    <t>LA APARTADA DE CUTURU</t>
  </si>
  <si>
    <t>TORURO</t>
  </si>
  <si>
    <t>SECTOR LA MANUELA - VEREDA PANTANILLO</t>
  </si>
  <si>
    <t>SECTOR ESPIRITU SANTO -  VEREDA PANTANILLO</t>
  </si>
  <si>
    <t>EL ROBLE</t>
  </si>
  <si>
    <t xml:space="preserve">VIAS SAN FRANCISCO  Y  LA CABAÑA </t>
  </si>
  <si>
    <t>EL ROSARIO - PUENTE TIERRA</t>
  </si>
  <si>
    <t>ALTO DE LA SABANA</t>
  </si>
  <si>
    <t>2.2</t>
  </si>
  <si>
    <t>801-2013</t>
  </si>
  <si>
    <t>2493-2013</t>
  </si>
  <si>
    <t>2471-2013</t>
  </si>
  <si>
    <t>2831-2013</t>
  </si>
  <si>
    <t>2832-2013</t>
  </si>
  <si>
    <t>1398-2013</t>
  </si>
  <si>
    <t>2161-2013</t>
  </si>
  <si>
    <t>2234-2013</t>
  </si>
  <si>
    <t>1034-2013</t>
  </si>
  <si>
    <t>2752-2013</t>
  </si>
  <si>
    <t>2755-2013</t>
  </si>
  <si>
    <t>2760-2013</t>
  </si>
  <si>
    <t>873-2013</t>
  </si>
  <si>
    <t>817-2013</t>
  </si>
  <si>
    <t>816-2013</t>
  </si>
  <si>
    <t>2759-2013</t>
  </si>
  <si>
    <t>2281-2013</t>
  </si>
  <si>
    <t>2347-2013</t>
  </si>
  <si>
    <t>2284-2013</t>
  </si>
  <si>
    <t>2802-2013</t>
  </si>
  <si>
    <t>2251-2013</t>
  </si>
  <si>
    <t>2644-2013</t>
  </si>
  <si>
    <t>970-2013</t>
  </si>
  <si>
    <t>2109-2013</t>
  </si>
  <si>
    <t>782-2013</t>
  </si>
  <si>
    <t>3123-2013</t>
  </si>
  <si>
    <t>788-2013</t>
  </si>
  <si>
    <t>984-2013</t>
  </si>
  <si>
    <t>2122-2013</t>
  </si>
  <si>
    <t>2810-2013</t>
  </si>
  <si>
    <t>2667-2013</t>
  </si>
  <si>
    <t>1327-2013</t>
  </si>
  <si>
    <t>2060-2013</t>
  </si>
  <si>
    <t>839-2013</t>
  </si>
  <si>
    <t>2111-2013</t>
  </si>
  <si>
    <t>2167-2013</t>
  </si>
  <si>
    <t>1010-2013</t>
  </si>
  <si>
    <t>2753-2013</t>
  </si>
  <si>
    <t>2209-2013</t>
  </si>
  <si>
    <t>2764-2013</t>
  </si>
  <si>
    <t>2280-2013</t>
  </si>
  <si>
    <t>3185-2013</t>
  </si>
  <si>
    <t>3186-2013</t>
  </si>
  <si>
    <t>2470-2013</t>
  </si>
  <si>
    <t>2411-2013</t>
  </si>
  <si>
    <t>2695-2013</t>
  </si>
  <si>
    <t>2040-2013</t>
  </si>
  <si>
    <t>2160-2013</t>
  </si>
  <si>
    <t>2656-2013</t>
  </si>
  <si>
    <t>2037-2013</t>
  </si>
  <si>
    <t>2424-2013</t>
  </si>
  <si>
    <t>2801-2013</t>
  </si>
  <si>
    <t>2576-2013</t>
  </si>
  <si>
    <t>2655-2013</t>
  </si>
  <si>
    <t>2770-2013</t>
  </si>
  <si>
    <t>2754-2013</t>
  </si>
  <si>
    <t>1319-2013</t>
  </si>
  <si>
    <t>1035-2013</t>
  </si>
  <si>
    <t>2575-2013</t>
  </si>
  <si>
    <t>1036-2013</t>
  </si>
  <si>
    <t>1097-2013</t>
  </si>
  <si>
    <t>1993-2013</t>
  </si>
  <si>
    <t>1994-2013</t>
  </si>
  <si>
    <t>2762-2013</t>
  </si>
  <si>
    <t>2758-2013</t>
  </si>
  <si>
    <t>1679-2013</t>
  </si>
  <si>
    <t>2654-2013</t>
  </si>
  <si>
    <t>2765-2013</t>
  </si>
  <si>
    <t>2279-2013</t>
  </si>
  <si>
    <t>2107-2013</t>
  </si>
  <si>
    <t>2237-2013</t>
  </si>
  <si>
    <t>2207-2013</t>
  </si>
  <si>
    <t>843-2013</t>
  </si>
  <si>
    <t>2756-2013</t>
  </si>
  <si>
    <t>2206-2013</t>
  </si>
  <si>
    <t>2278-2013</t>
  </si>
  <si>
    <t>823-2013</t>
  </si>
  <si>
    <t>822-2013</t>
  </si>
  <si>
    <t>2410-2013</t>
  </si>
  <si>
    <t>2224-2013</t>
  </si>
  <si>
    <t>2763-2013</t>
  </si>
  <si>
    <t>2236-2013</t>
  </si>
  <si>
    <t>2108-2013</t>
  </si>
  <si>
    <t>2285-2013</t>
  </si>
  <si>
    <t>2164-2013</t>
  </si>
  <si>
    <t>2651-2013</t>
  </si>
  <si>
    <t>1052-2013</t>
  </si>
  <si>
    <t>819-2013</t>
  </si>
  <si>
    <t>2046-2013</t>
  </si>
  <si>
    <t>2047-2013</t>
  </si>
  <si>
    <t>2228-2013</t>
  </si>
  <si>
    <t>1990-2013</t>
  </si>
  <si>
    <t>874-2013</t>
  </si>
  <si>
    <t>1991-2013</t>
  </si>
  <si>
    <t>2220-2013</t>
  </si>
  <si>
    <t>2367-2013</t>
  </si>
  <si>
    <t>2769-2013</t>
  </si>
  <si>
    <t>2349-2013</t>
  </si>
  <si>
    <t>840-2013</t>
  </si>
  <si>
    <t>787-2013</t>
  </si>
  <si>
    <t>1161-2013</t>
  </si>
  <si>
    <t>2159-2013</t>
  </si>
  <si>
    <t>2158-2013</t>
  </si>
  <si>
    <t>2184-2013</t>
  </si>
  <si>
    <t>1377-2013</t>
  </si>
  <si>
    <t>800-2013</t>
  </si>
  <si>
    <t>2110-2013</t>
  </si>
  <si>
    <t>2869-2013</t>
  </si>
  <si>
    <t>2038-2013</t>
  </si>
  <si>
    <t>2183-2013</t>
  </si>
  <si>
    <t>2785-2013</t>
  </si>
  <si>
    <t>2429-2013</t>
  </si>
  <si>
    <t>2127-2013</t>
  </si>
  <si>
    <t>1270-2013</t>
  </si>
  <si>
    <t>1271-2013</t>
  </si>
  <si>
    <t>2365-2013</t>
  </si>
  <si>
    <t>2366-2013</t>
  </si>
  <si>
    <t>2412-2013</t>
  </si>
  <si>
    <t>2039-2013</t>
  </si>
  <si>
    <t>2048-2013</t>
  </si>
  <si>
    <t>1992-2013</t>
  </si>
  <si>
    <t>2185-2013</t>
  </si>
  <si>
    <t>3181-2013</t>
  </si>
  <si>
    <t>2333-2013</t>
  </si>
  <si>
    <t>1046-2013</t>
  </si>
  <si>
    <t>2351-2013</t>
  </si>
  <si>
    <t>2283-2013</t>
  </si>
  <si>
    <t>2757-2013</t>
  </si>
  <si>
    <t>2761-2013</t>
  </si>
  <si>
    <t>818-2013</t>
  </si>
  <si>
    <t>2784-2013</t>
  </si>
  <si>
    <t>3182-2013</t>
  </si>
  <si>
    <t>2800-2013</t>
  </si>
  <si>
    <t>3184-2013</t>
  </si>
  <si>
    <t>2860-2013</t>
  </si>
  <si>
    <t>2830-2013</t>
  </si>
  <si>
    <t>3068-2013</t>
  </si>
  <si>
    <t>3257-2013</t>
  </si>
  <si>
    <t>GUADUAL - EL TAMBO</t>
  </si>
  <si>
    <t>GUAPANTE - COLORADO</t>
  </si>
  <si>
    <t xml:space="preserve">LA PORQUERA - CARMEN  DE LA VENTA </t>
  </si>
  <si>
    <t>JUNTAS DE URAMITA - RETIRO</t>
  </si>
  <si>
    <t>504-2011</t>
  </si>
  <si>
    <t>388-2011</t>
  </si>
  <si>
    <t>506-2011</t>
  </si>
  <si>
    <t>411-2011</t>
  </si>
  <si>
    <t>364-2011</t>
  </si>
  <si>
    <t xml:space="preserve">556-2011 </t>
  </si>
  <si>
    <t>394-2011</t>
  </si>
  <si>
    <t>403-2011</t>
  </si>
  <si>
    <t>547-2011</t>
  </si>
  <si>
    <t>493-2011</t>
  </si>
  <si>
    <t xml:space="preserve">503-2011 </t>
  </si>
  <si>
    <t>440-2011</t>
  </si>
  <si>
    <t>396-2011</t>
  </si>
  <si>
    <t>367-2011</t>
  </si>
  <si>
    <t>500-2011</t>
  </si>
  <si>
    <t>502-2011</t>
  </si>
  <si>
    <t>540-2011</t>
  </si>
  <si>
    <t xml:space="preserve">371-2011 </t>
  </si>
  <si>
    <t>627-2011</t>
  </si>
  <si>
    <t>389-2011</t>
  </si>
  <si>
    <t>365-2011</t>
  </si>
  <si>
    <t>642-2011</t>
  </si>
  <si>
    <t xml:space="preserve">409-2011 </t>
  </si>
  <si>
    <t xml:space="preserve">366-2011 </t>
  </si>
  <si>
    <t>374-2011</t>
  </si>
  <si>
    <t>582-2011</t>
  </si>
  <si>
    <t>397-2011</t>
  </si>
  <si>
    <t>368-2011</t>
  </si>
  <si>
    <t xml:space="preserve">687-2011 </t>
  </si>
  <si>
    <t xml:space="preserve">581-2011 </t>
  </si>
  <si>
    <t>492-2011</t>
  </si>
  <si>
    <t xml:space="preserve">501-2011 </t>
  </si>
  <si>
    <t xml:space="preserve">499-2011 </t>
  </si>
  <si>
    <t xml:space="preserve">368-2011 </t>
  </si>
  <si>
    <t>546-2011</t>
  </si>
  <si>
    <t>370-2011</t>
  </si>
  <si>
    <t>369-2011</t>
  </si>
  <si>
    <t>SI</t>
  </si>
  <si>
    <t>2314-2014</t>
  </si>
  <si>
    <t>EJECUCIÓN</t>
  </si>
  <si>
    <t>2315-2014</t>
  </si>
  <si>
    <t>2170-2014</t>
  </si>
  <si>
    <t>2222-2014</t>
  </si>
  <si>
    <t>LIQUIDADO</t>
  </si>
  <si>
    <t>10.1</t>
  </si>
  <si>
    <t>2220-2014</t>
  </si>
  <si>
    <t>DEPARTAMENTO ANTIOQUIA - CONVENIOS - 2010</t>
  </si>
  <si>
    <t>DEPARTAMENTO ANTIOQUIA - CONVENIOS - 2011</t>
  </si>
  <si>
    <t>DEPARTAMENTO ANTIOQUIA - CONVENIOS - 2013</t>
  </si>
  <si>
    <t>DEPARTAMENTO ANTIOQUIA - CONVENIOS - 2014 - 2015</t>
  </si>
  <si>
    <t>DEPARTAMENTO ANTIOQUIA - CONVENIOS - 2012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</si>
</sst>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$&quot;\ * #,##0_-;\-&quot;$&quot;\ * #,##0_-;_-&quot;$&quot;\ * &quot;-&quot;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dd/mm/yy;@"/>
    <numFmt numFmtId="167" formatCode="_(&quot;$&quot;\ * #,##0_);_(&quot;$&quot;\ * \(#,##0\);_(&quot;$&quot;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2"/>
      <color indexed="8"/>
      <name val="Verdana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1"/>
      <name val="Tahoma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NumberFormat="0" applyFill="0" applyBorder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 applyNumberFormat="0" applyFill="0" applyBorder="0" applyProtection="0">
      <alignment vertical="top"/>
    </xf>
    <xf numFmtId="0" fontId="6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Fill="1" applyAlignment="1">
      <alignment vertical="center"/>
    </xf>
    <xf numFmtId="10" fontId="2" fillId="0" borderId="0" xfId="0" applyNumberFormat="1" applyFont="1" applyFill="1" applyAlignment="1">
      <alignment horizontal="center" vertical="center"/>
    </xf>
    <xf numFmtId="164" fontId="2" fillId="0" borderId="0" xfId="2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0" fillId="2" borderId="1" xfId="4" applyNumberFormat="1" applyFont="1" applyFill="1" applyBorder="1" applyAlignment="1">
      <alignment horizontal="center" vertical="center" wrapText="1"/>
    </xf>
    <xf numFmtId="0" fontId="0" fillId="2" borderId="1" xfId="7" applyFont="1" applyFill="1" applyBorder="1" applyAlignment="1">
      <alignment horizontal="left" vertical="center" wrapText="1"/>
    </xf>
    <xf numFmtId="10" fontId="2" fillId="0" borderId="1" xfId="6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7" applyFont="1" applyFill="1" applyBorder="1" applyAlignment="1">
      <alignment horizontal="left" vertical="center" wrapText="1"/>
    </xf>
    <xf numFmtId="2" fontId="0" fillId="0" borderId="1" xfId="4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2" fontId="10" fillId="0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0" fontId="10" fillId="0" borderId="0" xfId="0" applyNumberFormat="1" applyFont="1" applyFill="1" applyAlignment="1">
      <alignment horizontal="center" vertical="center"/>
    </xf>
    <xf numFmtId="164" fontId="10" fillId="0" borderId="0" xfId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0" borderId="0" xfId="2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4" fontId="0" fillId="2" borderId="1" xfId="2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0" fontId="2" fillId="2" borderId="1" xfId="6" applyNumberFormat="1" applyFont="1" applyFill="1" applyBorder="1" applyAlignment="1">
      <alignment horizontal="center" vertical="center" wrapText="1"/>
    </xf>
    <xf numFmtId="164" fontId="2" fillId="2" borderId="0" xfId="2" applyFont="1" applyFill="1" applyAlignment="1">
      <alignment vertical="center"/>
    </xf>
    <xf numFmtId="10" fontId="2" fillId="2" borderId="0" xfId="0" applyNumberFormat="1" applyFont="1" applyFill="1" applyAlignment="1">
      <alignment horizontal="center" vertical="center"/>
    </xf>
    <xf numFmtId="164" fontId="10" fillId="2" borderId="0" xfId="2" applyFont="1" applyFill="1" applyAlignment="1">
      <alignment horizontal="center" vertical="center"/>
    </xf>
    <xf numFmtId="10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7" applyFont="1" applyFill="1" applyBorder="1" applyAlignment="1">
      <alignment horizontal="left" vertical="center" wrapText="1"/>
    </xf>
    <xf numFmtId="2" fontId="0" fillId="0" borderId="0" xfId="4" applyNumberFormat="1" applyFont="1" applyFill="1" applyBorder="1" applyAlignment="1">
      <alignment horizontal="center" vertical="center" wrapText="1"/>
    </xf>
    <xf numFmtId="164" fontId="0" fillId="0" borderId="0" xfId="2" applyFont="1" applyFill="1" applyBorder="1" applyAlignment="1">
      <alignment vertical="center"/>
    </xf>
    <xf numFmtId="10" fontId="2" fillId="0" borderId="0" xfId="6" applyNumberFormat="1" applyFont="1" applyFill="1" applyBorder="1" applyAlignment="1">
      <alignment horizontal="center" vertical="center" wrapText="1"/>
    </xf>
    <xf numFmtId="164" fontId="2" fillId="0" borderId="1" xfId="12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/>
    </xf>
    <xf numFmtId="0" fontId="1" fillId="2" borderId="1" xfId="7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15" applyFont="1" applyFill="1" applyBorder="1" applyAlignment="1">
      <alignment vertical="center" wrapText="1"/>
    </xf>
    <xf numFmtId="0" fontId="1" fillId="0" borderId="1" xfId="6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vertical="center" wrapText="1"/>
    </xf>
    <xf numFmtId="0" fontId="1" fillId="0" borderId="1" xfId="15" applyNumberFormat="1" applyFont="1" applyFill="1" applyBorder="1" applyAlignment="1">
      <alignment vertical="center" wrapText="1"/>
    </xf>
    <xf numFmtId="0" fontId="1" fillId="0" borderId="1" xfId="7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2" fontId="1" fillId="0" borderId="1" xfId="11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/>
    </xf>
    <xf numFmtId="164" fontId="1" fillId="0" borderId="1" xfId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164" fontId="2" fillId="0" borderId="4" xfId="2" applyFont="1" applyFill="1" applyBorder="1" applyAlignment="1">
      <alignment vertical="center"/>
    </xf>
    <xf numFmtId="10" fontId="2" fillId="0" borderId="4" xfId="6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2" fontId="2" fillId="0" borderId="1" xfId="1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4" fillId="0" borderId="1" xfId="3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16" applyFont="1" applyFill="1" applyBorder="1" applyAlignment="1">
      <alignment vertical="center" wrapText="1"/>
    </xf>
    <xf numFmtId="0" fontId="15" fillId="0" borderId="1" xfId="17" applyFont="1" applyFill="1" applyBorder="1" applyAlignment="1">
      <alignment vertical="center" wrapText="1"/>
    </xf>
    <xf numFmtId="0" fontId="15" fillId="0" borderId="1" xfId="8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3" fillId="0" borderId="1" xfId="17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4" fontId="1" fillId="0" borderId="1" xfId="16" applyNumberFormat="1" applyFont="1" applyFill="1" applyBorder="1" applyAlignment="1">
      <alignment horizontal="center" vertical="center"/>
    </xf>
    <xf numFmtId="4" fontId="1" fillId="0" borderId="1" xfId="17" applyNumberFormat="1" applyFont="1" applyFill="1" applyBorder="1" applyAlignment="1">
      <alignment horizontal="center" vertical="center"/>
    </xf>
    <xf numFmtId="4" fontId="18" fillId="0" borderId="1" xfId="17" applyNumberFormat="1" applyFont="1" applyFill="1" applyBorder="1" applyAlignment="1">
      <alignment horizontal="center" vertical="center"/>
    </xf>
    <xf numFmtId="4" fontId="1" fillId="0" borderId="1" xfId="13" applyNumberFormat="1" applyFont="1" applyFill="1" applyBorder="1" applyAlignment="1">
      <alignment horizontal="center" vertical="center"/>
    </xf>
    <xf numFmtId="4" fontId="1" fillId="0" borderId="1" xfId="17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4" fontId="18" fillId="0" borderId="1" xfId="16" applyNumberFormat="1" applyFont="1" applyFill="1" applyBorder="1" applyAlignment="1">
      <alignment horizontal="center" vertical="center"/>
    </xf>
    <xf numFmtId="4" fontId="18" fillId="0" borderId="1" xfId="13" applyNumberFormat="1" applyFont="1" applyFill="1" applyBorder="1" applyAlignment="1">
      <alignment horizontal="center" vertical="center"/>
    </xf>
    <xf numFmtId="4" fontId="18" fillId="0" borderId="1" xfId="16" applyNumberFormat="1" applyFont="1" applyFill="1" applyBorder="1" applyAlignment="1">
      <alignment horizontal="center" vertical="center" wrapText="1"/>
    </xf>
    <xf numFmtId="4" fontId="1" fillId="0" borderId="1" xfId="16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1" fillId="0" borderId="1" xfId="16" applyNumberFormat="1" applyFont="1" applyFill="1" applyBorder="1" applyAlignment="1">
      <alignment horizontal="center" vertical="center"/>
    </xf>
    <xf numFmtId="0" fontId="1" fillId="0" borderId="1" xfId="17" applyNumberFormat="1" applyFont="1" applyFill="1" applyBorder="1" applyAlignment="1">
      <alignment horizontal="center" vertical="center"/>
    </xf>
    <xf numFmtId="0" fontId="18" fillId="0" borderId="1" xfId="17" applyNumberFormat="1" applyFont="1" applyFill="1" applyBorder="1" applyAlignment="1">
      <alignment horizontal="center" vertical="center"/>
    </xf>
    <xf numFmtId="0" fontId="1" fillId="0" borderId="1" xfId="13" applyNumberFormat="1" applyFont="1" applyFill="1" applyBorder="1" applyAlignment="1">
      <alignment horizontal="center" vertical="center"/>
    </xf>
    <xf numFmtId="0" fontId="1" fillId="0" borderId="1" xfId="17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8" fillId="0" borderId="1" xfId="16" applyNumberFormat="1" applyFont="1" applyFill="1" applyBorder="1" applyAlignment="1">
      <alignment horizontal="center" vertical="center"/>
    </xf>
    <xf numFmtId="0" fontId="18" fillId="0" borderId="1" xfId="13" applyNumberFormat="1" applyFont="1" applyFill="1" applyBorder="1" applyAlignment="1">
      <alignment horizontal="center" vertical="center"/>
    </xf>
    <xf numFmtId="0" fontId="18" fillId="0" borderId="1" xfId="16" applyNumberFormat="1" applyFont="1" applyFill="1" applyBorder="1" applyAlignment="1">
      <alignment horizontal="center" vertical="center" wrapText="1"/>
    </xf>
    <xf numFmtId="0" fontId="1" fillId="0" borderId="1" xfId="16" applyNumberFormat="1" applyFont="1" applyFill="1" applyBorder="1" applyAlignment="1">
      <alignment horizontal="center" vertical="center" wrapText="1"/>
    </xf>
    <xf numFmtId="167" fontId="19" fillId="0" borderId="1" xfId="3" applyNumberFormat="1" applyFont="1" applyFill="1" applyBorder="1" applyAlignment="1">
      <alignment horizontal="left" vertical="center" wrapText="1"/>
    </xf>
    <xf numFmtId="167" fontId="20" fillId="0" borderId="1" xfId="3" applyNumberFormat="1" applyFont="1" applyFill="1" applyBorder="1" applyAlignment="1" applyProtection="1">
      <alignment horizontal="center" vertical="center" wrapText="1"/>
      <protection locked="0"/>
    </xf>
    <xf numFmtId="167" fontId="20" fillId="0" borderId="1" xfId="3" applyNumberFormat="1" applyFont="1" applyFill="1" applyBorder="1" applyAlignment="1">
      <alignment horizontal="center" vertical="center" wrapText="1"/>
    </xf>
    <xf numFmtId="167" fontId="20" fillId="0" borderId="1" xfId="3" applyNumberFormat="1" applyFont="1" applyFill="1" applyBorder="1" applyAlignment="1">
      <alignment horizontal="center" vertical="center"/>
    </xf>
    <xf numFmtId="167" fontId="20" fillId="0" borderId="1" xfId="3" applyNumberFormat="1" applyFont="1" applyFill="1" applyBorder="1" applyAlignment="1" applyProtection="1">
      <alignment horizontal="center" vertical="center"/>
      <protection locked="0"/>
    </xf>
    <xf numFmtId="164" fontId="1" fillId="0" borderId="1" xfId="2" applyFont="1" applyFill="1" applyBorder="1" applyAlignment="1">
      <alignment vertical="center"/>
    </xf>
    <xf numFmtId="0" fontId="1" fillId="0" borderId="1" xfId="7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0" fontId="2" fillId="0" borderId="1" xfId="14" applyNumberFormat="1" applyFont="1" applyFill="1" applyBorder="1" applyAlignment="1">
      <alignment vertical="center"/>
    </xf>
    <xf numFmtId="0" fontId="1" fillId="0" borderId="1" xfId="14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6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6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12" applyFont="1" applyFill="1" applyBorder="1" applyAlignment="1">
      <alignment horizontal="center" vertical="center"/>
    </xf>
    <xf numFmtId="10" fontId="2" fillId="0" borderId="2" xfId="6" applyNumberFormat="1" applyFont="1" applyFill="1" applyBorder="1" applyAlignment="1">
      <alignment horizontal="center" vertical="center" wrapText="1"/>
    </xf>
    <xf numFmtId="10" fontId="2" fillId="0" borderId="3" xfId="6" applyNumberFormat="1" applyFont="1" applyFill="1" applyBorder="1" applyAlignment="1">
      <alignment horizontal="center" vertical="center" wrapText="1"/>
    </xf>
    <xf numFmtId="10" fontId="2" fillId="0" borderId="4" xfId="6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4" fontId="0" fillId="0" borderId="1" xfId="2" applyFont="1" applyFill="1" applyBorder="1" applyAlignment="1">
      <alignment horizontal="center" vertical="center"/>
    </xf>
    <xf numFmtId="0" fontId="4" fillId="0" borderId="0" xfId="1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8" fillId="3" borderId="1" xfId="2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0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6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67" fontId="19" fillId="0" borderId="1" xfId="3" applyNumberFormat="1" applyFont="1" applyFill="1" applyBorder="1" applyAlignment="1">
      <alignment horizontal="center" vertical="center" wrapText="1"/>
    </xf>
    <xf numFmtId="4" fontId="1" fillId="0" borderId="1" xfId="17" applyNumberFormat="1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 wrapText="1"/>
    </xf>
    <xf numFmtId="0" fontId="1" fillId="0" borderId="1" xfId="17" applyNumberFormat="1" applyFont="1" applyFill="1" applyBorder="1" applyAlignment="1">
      <alignment horizontal="center" vertical="center"/>
    </xf>
    <xf numFmtId="0" fontId="1" fillId="0" borderId="1" xfId="16" applyNumberFormat="1" applyFont="1" applyFill="1" applyBorder="1" applyAlignment="1">
      <alignment horizontal="center" vertical="center"/>
    </xf>
    <xf numFmtId="0" fontId="1" fillId="0" borderId="1" xfId="17" applyNumberFormat="1" applyFont="1" applyFill="1" applyBorder="1" applyAlignment="1">
      <alignment horizontal="center" vertical="center" wrapText="1"/>
    </xf>
    <xf numFmtId="0" fontId="18" fillId="0" borderId="1" xfId="13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10" fontId="7" fillId="3" borderId="2" xfId="0" applyNumberFormat="1" applyFont="1" applyFill="1" applyBorder="1" applyAlignment="1">
      <alignment horizontal="center" vertical="center" wrapText="1"/>
    </xf>
    <xf numFmtId="164" fontId="7" fillId="3" borderId="1" xfId="2" applyFont="1" applyFill="1" applyBorder="1" applyAlignment="1">
      <alignment horizontal="center" vertical="center" wrapText="1"/>
    </xf>
    <xf numFmtId="164" fontId="7" fillId="3" borderId="2" xfId="2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</cellXfs>
  <cellStyles count="21">
    <cellStyle name="Millares" xfId="11" builtinId="3"/>
    <cellStyle name="Millares 2" xfId="19"/>
    <cellStyle name="Millares 3 2" xfId="4"/>
    <cellStyle name="Moneda" xfId="1" builtinId="4"/>
    <cellStyle name="Moneda [0] 2" xfId="20"/>
    <cellStyle name="Moneda 11" xfId="3"/>
    <cellStyle name="Moneda 11 2" xfId="2"/>
    <cellStyle name="Moneda 2" xfId="18"/>
    <cellStyle name="Moneda 4" xfId="12"/>
    <cellStyle name="Normal" xfId="0" builtinId="0"/>
    <cellStyle name="Normal 13" xfId="10"/>
    <cellStyle name="Normal 14 2 3" xfId="9"/>
    <cellStyle name="Normal 2" xfId="7"/>
    <cellStyle name="Normal 2 2 2 2 2" xfId="8"/>
    <cellStyle name="Normal 2 3 10" xfId="16"/>
    <cellStyle name="Normal 5 2 2 4" xfId="17"/>
    <cellStyle name="Normal 5 4" xfId="15"/>
    <cellStyle name="Normal 6" xfId="14"/>
    <cellStyle name="Normal 6 4" xfId="6"/>
    <cellStyle name="Normal_Vías Terciarias" xfId="13"/>
    <cellStyle name="Porcentaje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velasco/Configuraci&#243;n%20local/Archivos%20temporales%20de%20Internet/OLK4D/CUADRO%20CONVENIOS%202008%20Magdale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morales/AppData/Local/Microsoft/Windows/Temporary%20Internet%20Files/Content.Outlook/5R35UUZM/Users/pmorales/Documents/Patricia%20Morales%20P.%202008/CONVENIOS%20MUNICIPIOS/CUADRO%20CONVENIOS%202008%20Suc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milo%20Jos&#233;\AppData\Local\Microsoft\Windows\Temporary%20Internet%20Files\Content.Outlook\CFG88B27\CONSOLIDADOS\RESUMEN%20NARI&#209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SUB APU"/>
      <sheetName val="Datos Básicos"/>
      <sheetName val="SALARIOS"/>
      <sheetName val="Informacio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gdalena PIR 2008"/>
      <sheetName val="Magdalena PIR 2009"/>
      <sheetName val="Información para Prorrogas"/>
      <sheetName val="Inf. Comisión Feb.10"/>
      <sheetName val="Inf. Consejo Comun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cre PIR 2008"/>
      <sheetName val="Sucre PIR 2009"/>
      <sheetName val="Inf. Director"/>
      <sheetName val="Información para Prorroga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IÑO"/>
      <sheetName val="Hoja1"/>
      <sheetName val="Hoja2"/>
      <sheetName val="Hoja3"/>
    </sheetNames>
    <sheetDataSet>
      <sheetData sheetId="0">
        <row r="11">
          <cell r="A11" t="str">
            <v>GAG</v>
          </cell>
          <cell r="B11" t="str">
            <v>Nariño</v>
          </cell>
          <cell r="C11" t="str">
            <v>ALBAN</v>
          </cell>
          <cell r="D11" t="str">
            <v>NO</v>
          </cell>
          <cell r="E11" t="str">
            <v>SI</v>
          </cell>
          <cell r="F11" t="str">
            <v>SI</v>
          </cell>
          <cell r="G11" t="str">
            <v>SI</v>
          </cell>
          <cell r="H11" t="str">
            <v>SI</v>
          </cell>
          <cell r="I11" t="str">
            <v>SI</v>
          </cell>
          <cell r="J11" t="str">
            <v>NO</v>
          </cell>
          <cell r="K11">
            <v>6</v>
          </cell>
          <cell r="L11" t="str">
            <v>SI</v>
          </cell>
          <cell r="M11" t="str">
            <v>NO</v>
          </cell>
          <cell r="N11" t="str">
            <v>SI</v>
          </cell>
          <cell r="O11" t="str">
            <v>NO</v>
          </cell>
          <cell r="P11" t="str">
            <v>SI</v>
          </cell>
          <cell r="Q11">
            <v>0</v>
          </cell>
          <cell r="R11">
            <v>290</v>
          </cell>
          <cell r="S11">
            <v>150000000</v>
          </cell>
          <cell r="T11">
            <v>0</v>
          </cell>
          <cell r="U11">
            <v>150000000</v>
          </cell>
          <cell r="V11">
            <v>0</v>
          </cell>
          <cell r="W11">
            <v>150000000</v>
          </cell>
          <cell r="X11">
            <v>1</v>
          </cell>
        </row>
        <row r="12">
          <cell r="A12" t="str">
            <v>GAG</v>
          </cell>
          <cell r="B12" t="str">
            <v>Nariño</v>
          </cell>
          <cell r="C12" t="str">
            <v>ALDANA</v>
          </cell>
          <cell r="D12" t="str">
            <v>NO</v>
          </cell>
          <cell r="E12" t="str">
            <v>SI</v>
          </cell>
          <cell r="F12" t="str">
            <v>SI</v>
          </cell>
          <cell r="G12" t="str">
            <v>SI</v>
          </cell>
          <cell r="H12" t="str">
            <v>SI</v>
          </cell>
          <cell r="I12" t="str">
            <v>SI</v>
          </cell>
          <cell r="J12" t="str">
            <v>NO</v>
          </cell>
          <cell r="K12">
            <v>6</v>
          </cell>
          <cell r="L12" t="str">
            <v>SI</v>
          </cell>
          <cell r="M12" t="str">
            <v>NO</v>
          </cell>
          <cell r="N12" t="str">
            <v>NO</v>
          </cell>
          <cell r="O12" t="str">
            <v>NO</v>
          </cell>
          <cell r="P12" t="str">
            <v>SI</v>
          </cell>
          <cell r="Q12">
            <v>0</v>
          </cell>
          <cell r="R12">
            <v>90</v>
          </cell>
          <cell r="S12">
            <v>123000000</v>
          </cell>
          <cell r="T12">
            <v>0</v>
          </cell>
          <cell r="U12">
            <v>123000000</v>
          </cell>
          <cell r="V12">
            <v>0</v>
          </cell>
          <cell r="W12">
            <v>123000000</v>
          </cell>
          <cell r="X12">
            <v>1</v>
          </cell>
        </row>
        <row r="13">
          <cell r="A13" t="str">
            <v>GAG</v>
          </cell>
          <cell r="B13" t="str">
            <v>Nariño</v>
          </cell>
          <cell r="C13" t="str">
            <v>ANCUYA</v>
          </cell>
          <cell r="D13" t="str">
            <v>NO</v>
          </cell>
          <cell r="E13" t="str">
            <v>SI</v>
          </cell>
          <cell r="F13" t="str">
            <v>SI</v>
          </cell>
          <cell r="G13" t="str">
            <v>SI</v>
          </cell>
          <cell r="H13" t="str">
            <v>SI</v>
          </cell>
          <cell r="I13" t="str">
            <v>SI</v>
          </cell>
          <cell r="J13" t="str">
            <v>SI</v>
          </cell>
          <cell r="K13">
            <v>6</v>
          </cell>
          <cell r="L13" t="str">
            <v>SI</v>
          </cell>
          <cell r="M13" t="str">
            <v>NO</v>
          </cell>
          <cell r="N13" t="str">
            <v>NO</v>
          </cell>
          <cell r="O13" t="str">
            <v>NO</v>
          </cell>
          <cell r="P13" t="str">
            <v>SI</v>
          </cell>
          <cell r="Q13">
            <v>0</v>
          </cell>
          <cell r="R13">
            <v>105</v>
          </cell>
          <cell r="S13">
            <v>127000000</v>
          </cell>
          <cell r="T13">
            <v>0</v>
          </cell>
          <cell r="U13">
            <v>127000000</v>
          </cell>
          <cell r="V13">
            <v>0</v>
          </cell>
          <cell r="W13">
            <v>127000000</v>
          </cell>
          <cell r="X13">
            <v>1</v>
          </cell>
        </row>
        <row r="14">
          <cell r="A14" t="str">
            <v>GAG</v>
          </cell>
          <cell r="B14" t="str">
            <v>Nariño</v>
          </cell>
          <cell r="C14" t="str">
            <v>ARBOLEDA</v>
          </cell>
          <cell r="D14" t="str">
            <v>NO</v>
          </cell>
          <cell r="E14" t="str">
            <v>SI</v>
          </cell>
          <cell r="F14" t="str">
            <v>SI</v>
          </cell>
          <cell r="G14" t="str">
            <v>SI</v>
          </cell>
          <cell r="H14" t="str">
            <v>SI</v>
          </cell>
          <cell r="I14" t="str">
            <v>SI</v>
          </cell>
          <cell r="J14" t="str">
            <v>SI</v>
          </cell>
          <cell r="K14">
            <v>6</v>
          </cell>
          <cell r="L14" t="str">
            <v>SI</v>
          </cell>
          <cell r="M14" t="str">
            <v>NO</v>
          </cell>
          <cell r="N14" t="str">
            <v>NO</v>
          </cell>
          <cell r="O14" t="str">
            <v>NO</v>
          </cell>
          <cell r="P14" t="str">
            <v>SI</v>
          </cell>
          <cell r="Q14">
            <v>32.1</v>
          </cell>
          <cell r="R14">
            <v>33.5</v>
          </cell>
          <cell r="S14">
            <v>109000000</v>
          </cell>
          <cell r="T14">
            <v>50000000</v>
          </cell>
          <cell r="U14">
            <v>59000000</v>
          </cell>
          <cell r="V14">
            <v>0</v>
          </cell>
          <cell r="W14">
            <v>109000000</v>
          </cell>
          <cell r="X14">
            <v>1</v>
          </cell>
        </row>
        <row r="15">
          <cell r="A15" t="str">
            <v>GAG</v>
          </cell>
          <cell r="B15" t="str">
            <v>Nariño</v>
          </cell>
          <cell r="C15" t="str">
            <v>BARBACOAS</v>
          </cell>
          <cell r="D15" t="str">
            <v>NO</v>
          </cell>
          <cell r="E15" t="str">
            <v>SI</v>
          </cell>
          <cell r="F15" t="str">
            <v>SI</v>
          </cell>
          <cell r="G15" t="str">
            <v>SI</v>
          </cell>
          <cell r="H15" t="str">
            <v>SI</v>
          </cell>
          <cell r="I15" t="str">
            <v>SI</v>
          </cell>
          <cell r="J15" t="str">
            <v>NO</v>
          </cell>
          <cell r="K15">
            <v>6</v>
          </cell>
          <cell r="L15" t="str">
            <v>SI</v>
          </cell>
          <cell r="M15" t="str">
            <v>NO</v>
          </cell>
          <cell r="N15" t="str">
            <v>SI</v>
          </cell>
          <cell r="O15" t="str">
            <v>NO</v>
          </cell>
          <cell r="P15" t="str">
            <v>SI</v>
          </cell>
          <cell r="Q15">
            <v>10.35</v>
          </cell>
          <cell r="R15">
            <v>50</v>
          </cell>
          <cell r="S15">
            <v>113000000</v>
          </cell>
          <cell r="T15">
            <v>50000000</v>
          </cell>
          <cell r="U15">
            <v>63000000</v>
          </cell>
          <cell r="V15">
            <v>0</v>
          </cell>
          <cell r="W15">
            <v>113000000</v>
          </cell>
          <cell r="X15">
            <v>1</v>
          </cell>
        </row>
        <row r="16">
          <cell r="A16" t="str">
            <v>GAG</v>
          </cell>
          <cell r="B16" t="str">
            <v>Nariño</v>
          </cell>
          <cell r="C16" t="str">
            <v>BELEN</v>
          </cell>
          <cell r="D16" t="str">
            <v>NO</v>
          </cell>
          <cell r="E16" t="str">
            <v>SI</v>
          </cell>
          <cell r="F16" t="str">
            <v>SI</v>
          </cell>
          <cell r="G16" t="str">
            <v>SI</v>
          </cell>
          <cell r="H16" t="str">
            <v>SI</v>
          </cell>
          <cell r="I16" t="str">
            <v>SI</v>
          </cell>
          <cell r="J16" t="str">
            <v>SI</v>
          </cell>
          <cell r="K16">
            <v>6</v>
          </cell>
          <cell r="L16" t="str">
            <v>SI</v>
          </cell>
          <cell r="M16" t="str">
            <v>NO</v>
          </cell>
          <cell r="N16" t="str">
            <v>NO</v>
          </cell>
          <cell r="O16" t="str">
            <v>NO</v>
          </cell>
          <cell r="P16" t="str">
            <v>SI</v>
          </cell>
          <cell r="Q16">
            <v>25.5</v>
          </cell>
          <cell r="R16">
            <v>38</v>
          </cell>
          <cell r="S16">
            <v>110000000</v>
          </cell>
          <cell r="T16">
            <v>50000000</v>
          </cell>
          <cell r="U16">
            <v>60000000</v>
          </cell>
          <cell r="V16">
            <v>0</v>
          </cell>
          <cell r="W16">
            <v>110000000</v>
          </cell>
          <cell r="X16">
            <v>1</v>
          </cell>
        </row>
        <row r="17">
          <cell r="A17" t="str">
            <v>GAG</v>
          </cell>
          <cell r="B17" t="str">
            <v xml:space="preserve">Nariño* </v>
          </cell>
          <cell r="C17" t="str">
            <v>BUESACO</v>
          </cell>
          <cell r="D17" t="str">
            <v>NO</v>
          </cell>
          <cell r="E17" t="str">
            <v>SI</v>
          </cell>
          <cell r="F17" t="str">
            <v>SI</v>
          </cell>
          <cell r="G17" t="str">
            <v>SI</v>
          </cell>
          <cell r="H17" t="str">
            <v>SI</v>
          </cell>
          <cell r="I17" t="str">
            <v>SI</v>
          </cell>
          <cell r="J17" t="str">
            <v>NO</v>
          </cell>
          <cell r="K17">
            <v>6</v>
          </cell>
          <cell r="L17" t="str">
            <v>SI</v>
          </cell>
          <cell r="M17" t="str">
            <v>NO</v>
          </cell>
          <cell r="N17" t="str">
            <v>SI</v>
          </cell>
          <cell r="O17" t="str">
            <v>NO</v>
          </cell>
          <cell r="P17" t="str">
            <v>SI</v>
          </cell>
          <cell r="Q17">
            <v>13.2</v>
          </cell>
          <cell r="R17">
            <v>13.2</v>
          </cell>
          <cell r="S17">
            <v>150000000</v>
          </cell>
          <cell r="T17">
            <v>50000000</v>
          </cell>
          <cell r="U17">
            <v>100000000</v>
          </cell>
          <cell r="V17">
            <v>0</v>
          </cell>
          <cell r="W17">
            <v>150000000</v>
          </cell>
          <cell r="X17">
            <v>1</v>
          </cell>
        </row>
        <row r="18">
          <cell r="A18" t="str">
            <v>GAG</v>
          </cell>
          <cell r="B18" t="str">
            <v>Nariño</v>
          </cell>
          <cell r="C18" t="str">
            <v>COLON</v>
          </cell>
          <cell r="D18" t="str">
            <v>NO</v>
          </cell>
          <cell r="E18" t="str">
            <v>SI</v>
          </cell>
          <cell r="F18" t="str">
            <v>SI</v>
          </cell>
          <cell r="G18" t="str">
            <v>SI</v>
          </cell>
          <cell r="H18" t="str">
            <v>SI</v>
          </cell>
          <cell r="I18" t="str">
            <v>SI</v>
          </cell>
          <cell r="J18" t="str">
            <v>SI</v>
          </cell>
          <cell r="K18">
            <v>6</v>
          </cell>
          <cell r="L18" t="str">
            <v>SI</v>
          </cell>
          <cell r="M18" t="str">
            <v>NO</v>
          </cell>
          <cell r="N18" t="str">
            <v>SI</v>
          </cell>
          <cell r="O18" t="str">
            <v>NO</v>
          </cell>
          <cell r="P18" t="str">
            <v>SI</v>
          </cell>
          <cell r="Q18">
            <v>29.8</v>
          </cell>
          <cell r="R18">
            <v>87</v>
          </cell>
          <cell r="S18">
            <v>123000000</v>
          </cell>
          <cell r="T18">
            <v>50000000</v>
          </cell>
          <cell r="U18">
            <v>73000000</v>
          </cell>
          <cell r="V18">
            <v>0</v>
          </cell>
          <cell r="W18">
            <v>123000000</v>
          </cell>
          <cell r="X18">
            <v>1</v>
          </cell>
        </row>
        <row r="19">
          <cell r="A19" t="str">
            <v>GAG</v>
          </cell>
          <cell r="B19" t="str">
            <v>Nariño*</v>
          </cell>
          <cell r="C19" t="str">
            <v>CONSACA</v>
          </cell>
          <cell r="D19" t="str">
            <v>SI</v>
          </cell>
          <cell r="E19" t="str">
            <v>SI</v>
          </cell>
          <cell r="F19" t="str">
            <v>SI</v>
          </cell>
          <cell r="G19" t="str">
            <v>SI</v>
          </cell>
          <cell r="H19" t="str">
            <v>SI</v>
          </cell>
          <cell r="I19" t="str">
            <v>SI</v>
          </cell>
          <cell r="J19" t="str">
            <v>SI</v>
          </cell>
          <cell r="K19">
            <v>6</v>
          </cell>
          <cell r="L19" t="str">
            <v>SI</v>
          </cell>
          <cell r="M19" t="str">
            <v>NO</v>
          </cell>
          <cell r="N19" t="str">
            <v>SI</v>
          </cell>
          <cell r="O19" t="str">
            <v>NO</v>
          </cell>
          <cell r="P19" t="str">
            <v>SI</v>
          </cell>
          <cell r="Q19">
            <v>7.2</v>
          </cell>
          <cell r="R19">
            <v>89.32</v>
          </cell>
          <cell r="S19">
            <v>150000000</v>
          </cell>
          <cell r="T19">
            <v>50000000</v>
          </cell>
          <cell r="U19">
            <v>100000000</v>
          </cell>
          <cell r="V19">
            <v>10000000</v>
          </cell>
          <cell r="W19">
            <v>160000000</v>
          </cell>
          <cell r="X19">
            <v>1</v>
          </cell>
        </row>
        <row r="20">
          <cell r="A20" t="str">
            <v>GAG</v>
          </cell>
          <cell r="B20" t="str">
            <v>Nariño</v>
          </cell>
          <cell r="C20" t="str">
            <v>CONTADERO</v>
          </cell>
          <cell r="D20" t="str">
            <v>NO</v>
          </cell>
          <cell r="E20" t="str">
            <v>SI</v>
          </cell>
          <cell r="F20" t="str">
            <v>SI</v>
          </cell>
          <cell r="G20" t="str">
            <v>SI</v>
          </cell>
          <cell r="H20" t="str">
            <v>SI</v>
          </cell>
          <cell r="I20" t="str">
            <v>SI</v>
          </cell>
          <cell r="J20" t="str">
            <v>SI</v>
          </cell>
          <cell r="K20">
            <v>6</v>
          </cell>
          <cell r="L20" t="str">
            <v>SI</v>
          </cell>
          <cell r="M20" t="str">
            <v>NO</v>
          </cell>
          <cell r="N20" t="str">
            <v>NO</v>
          </cell>
          <cell r="O20" t="str">
            <v>NO</v>
          </cell>
          <cell r="P20" t="str">
            <v>SI</v>
          </cell>
          <cell r="Q20">
            <v>13</v>
          </cell>
          <cell r="R20">
            <v>148</v>
          </cell>
          <cell r="S20">
            <v>139000000</v>
          </cell>
          <cell r="T20">
            <v>50000000</v>
          </cell>
          <cell r="U20">
            <v>89000000</v>
          </cell>
          <cell r="V20">
            <v>0</v>
          </cell>
          <cell r="W20">
            <v>139000000</v>
          </cell>
          <cell r="X20">
            <v>1</v>
          </cell>
        </row>
        <row r="21">
          <cell r="A21" t="str">
            <v>GAG</v>
          </cell>
          <cell r="B21" t="str">
            <v>Nariño</v>
          </cell>
          <cell r="C21" t="str">
            <v>CORDOBA</v>
          </cell>
          <cell r="D21" t="str">
            <v>NO</v>
          </cell>
          <cell r="E21" t="str">
            <v>NO</v>
          </cell>
          <cell r="F21" t="str">
            <v>SI</v>
          </cell>
          <cell r="G21" t="str">
            <v>SI</v>
          </cell>
          <cell r="H21" t="str">
            <v>SI</v>
          </cell>
          <cell r="I21" t="str">
            <v>SI</v>
          </cell>
          <cell r="J21" t="str">
            <v>SI</v>
          </cell>
          <cell r="K21">
            <v>6</v>
          </cell>
          <cell r="L21" t="str">
            <v>SI</v>
          </cell>
          <cell r="M21" t="str">
            <v>NO</v>
          </cell>
          <cell r="N21" t="str">
            <v>NO</v>
          </cell>
          <cell r="O21" t="str">
            <v>NO</v>
          </cell>
          <cell r="P21" t="str">
            <v>SI</v>
          </cell>
          <cell r="Q21">
            <v>14.7</v>
          </cell>
          <cell r="R21">
            <v>124.9</v>
          </cell>
          <cell r="S21">
            <v>133000000</v>
          </cell>
          <cell r="T21">
            <v>50000000</v>
          </cell>
          <cell r="U21">
            <v>83000000</v>
          </cell>
          <cell r="V21">
            <v>0</v>
          </cell>
          <cell r="W21">
            <v>133000000</v>
          </cell>
          <cell r="X21">
            <v>1</v>
          </cell>
        </row>
        <row r="22">
          <cell r="A22" t="str">
            <v>GAG</v>
          </cell>
          <cell r="B22" t="str">
            <v>Nariño</v>
          </cell>
          <cell r="C22" t="str">
            <v>CUASPUD</v>
          </cell>
          <cell r="D22" t="str">
            <v>SI</v>
          </cell>
          <cell r="E22" t="str">
            <v>SI</v>
          </cell>
          <cell r="F22" t="str">
            <v>SI</v>
          </cell>
          <cell r="G22" t="str">
            <v>SI</v>
          </cell>
          <cell r="H22" t="str">
            <v>SI</v>
          </cell>
          <cell r="I22" t="str">
            <v>SI</v>
          </cell>
          <cell r="J22" t="str">
            <v>NO</v>
          </cell>
          <cell r="K22">
            <v>6</v>
          </cell>
          <cell r="L22" t="str">
            <v>SI</v>
          </cell>
          <cell r="M22" t="str">
            <v>NO</v>
          </cell>
          <cell r="N22" t="str">
            <v>SI</v>
          </cell>
          <cell r="O22" t="str">
            <v>NO</v>
          </cell>
          <cell r="P22" t="str">
            <v>SI</v>
          </cell>
          <cell r="Q22">
            <v>0</v>
          </cell>
          <cell r="R22">
            <v>36.9</v>
          </cell>
          <cell r="S22">
            <v>110000000</v>
          </cell>
          <cell r="T22">
            <v>0</v>
          </cell>
          <cell r="U22">
            <v>110000000</v>
          </cell>
          <cell r="V22">
            <v>18000000</v>
          </cell>
          <cell r="W22">
            <v>128000000</v>
          </cell>
          <cell r="X22">
            <v>1</v>
          </cell>
        </row>
        <row r="23">
          <cell r="A23" t="str">
            <v>GAG</v>
          </cell>
          <cell r="B23" t="str">
            <v>Nariño</v>
          </cell>
          <cell r="C23" t="str">
            <v>CUMBAL</v>
          </cell>
          <cell r="D23" t="str">
            <v>NO</v>
          </cell>
          <cell r="E23" t="str">
            <v>SI</v>
          </cell>
          <cell r="F23" t="str">
            <v>SI</v>
          </cell>
          <cell r="G23" t="str">
            <v>SI</v>
          </cell>
          <cell r="H23" t="str">
            <v>SI</v>
          </cell>
          <cell r="I23" t="str">
            <v>SI</v>
          </cell>
          <cell r="J23" t="str">
            <v>SI</v>
          </cell>
          <cell r="K23">
            <v>6</v>
          </cell>
          <cell r="L23" t="str">
            <v>SI</v>
          </cell>
          <cell r="M23" t="str">
            <v>NO</v>
          </cell>
          <cell r="N23" t="str">
            <v>NO</v>
          </cell>
          <cell r="O23" t="str">
            <v>NO</v>
          </cell>
          <cell r="P23" t="str">
            <v>SI</v>
          </cell>
          <cell r="Q23">
            <v>83.25</v>
          </cell>
          <cell r="R23">
            <v>330</v>
          </cell>
          <cell r="S23">
            <v>150000000</v>
          </cell>
          <cell r="T23">
            <v>70000000</v>
          </cell>
          <cell r="U23">
            <v>80000000</v>
          </cell>
          <cell r="V23">
            <v>0</v>
          </cell>
          <cell r="W23">
            <v>150000000</v>
          </cell>
          <cell r="X23">
            <v>1</v>
          </cell>
        </row>
        <row r="24">
          <cell r="A24" t="str">
            <v>GAG</v>
          </cell>
          <cell r="B24" t="str">
            <v>Nariño</v>
          </cell>
          <cell r="C24" t="str">
            <v>CUMBITARA</v>
          </cell>
          <cell r="D24" t="str">
            <v>NO</v>
          </cell>
          <cell r="E24" t="str">
            <v>SI</v>
          </cell>
          <cell r="F24" t="str">
            <v>SI</v>
          </cell>
          <cell r="G24" t="str">
            <v>SI</v>
          </cell>
          <cell r="H24" t="str">
            <v>SI</v>
          </cell>
          <cell r="I24" t="str">
            <v>SI</v>
          </cell>
          <cell r="J24" t="str">
            <v>SI</v>
          </cell>
          <cell r="K24">
            <v>6</v>
          </cell>
          <cell r="L24" t="str">
            <v>SI</v>
          </cell>
          <cell r="M24" t="str">
            <v>NO</v>
          </cell>
          <cell r="N24" t="str">
            <v>NO</v>
          </cell>
          <cell r="O24" t="str">
            <v>NO</v>
          </cell>
          <cell r="P24" t="str">
            <v>SI</v>
          </cell>
          <cell r="Q24">
            <v>18.05</v>
          </cell>
          <cell r="R24">
            <v>115</v>
          </cell>
          <cell r="S24">
            <v>130000000</v>
          </cell>
          <cell r="T24">
            <v>50000000</v>
          </cell>
          <cell r="U24">
            <v>80000000</v>
          </cell>
          <cell r="V24">
            <v>0</v>
          </cell>
          <cell r="W24">
            <v>130000000</v>
          </cell>
          <cell r="X24">
            <v>1</v>
          </cell>
        </row>
        <row r="25">
          <cell r="A25" t="str">
            <v>GAG</v>
          </cell>
          <cell r="B25" t="str">
            <v>Nariño</v>
          </cell>
          <cell r="C25" t="str">
            <v>CHACHAGUI</v>
          </cell>
          <cell r="D25" t="str">
            <v>NO</v>
          </cell>
          <cell r="E25" t="str">
            <v>Decr</v>
          </cell>
          <cell r="F25" t="str">
            <v>SI</v>
          </cell>
          <cell r="G25" t="str">
            <v>SI</v>
          </cell>
          <cell r="H25" t="str">
            <v>SI</v>
          </cell>
          <cell r="I25" t="str">
            <v>SI</v>
          </cell>
          <cell r="J25" t="str">
            <v>NO</v>
          </cell>
          <cell r="K25">
            <v>6</v>
          </cell>
          <cell r="L25" t="str">
            <v>SI</v>
          </cell>
          <cell r="M25" t="str">
            <v>NO</v>
          </cell>
          <cell r="N25" t="str">
            <v>SI</v>
          </cell>
          <cell r="O25" t="str">
            <v>NO</v>
          </cell>
          <cell r="P25" t="str">
            <v>SI</v>
          </cell>
          <cell r="Q25">
            <v>16.45</v>
          </cell>
          <cell r="R25">
            <v>88</v>
          </cell>
          <cell r="S25">
            <v>123000000</v>
          </cell>
          <cell r="T25">
            <v>50000000</v>
          </cell>
          <cell r="U25">
            <v>73000000</v>
          </cell>
          <cell r="V25">
            <v>0</v>
          </cell>
          <cell r="W25">
            <v>123000000</v>
          </cell>
          <cell r="X25">
            <v>1</v>
          </cell>
        </row>
        <row r="26">
          <cell r="A26" t="str">
            <v>GAG</v>
          </cell>
          <cell r="B26" t="str">
            <v>Nariño</v>
          </cell>
          <cell r="C26" t="str">
            <v>EL PEÑOL</v>
          </cell>
          <cell r="D26" t="str">
            <v>NO</v>
          </cell>
          <cell r="E26" t="str">
            <v>SI</v>
          </cell>
          <cell r="F26" t="str">
            <v>SI</v>
          </cell>
          <cell r="G26" t="str">
            <v>SI</v>
          </cell>
          <cell r="H26" t="str">
            <v>NO</v>
          </cell>
          <cell r="I26" t="str">
            <v>SI</v>
          </cell>
          <cell r="J26" t="str">
            <v>SI</v>
          </cell>
          <cell r="K26">
            <v>6</v>
          </cell>
          <cell r="L26" t="str">
            <v>SI</v>
          </cell>
          <cell r="M26" t="str">
            <v>NO</v>
          </cell>
          <cell r="N26" t="str">
            <v>SI</v>
          </cell>
          <cell r="O26" t="str">
            <v>NO</v>
          </cell>
          <cell r="P26" t="str">
            <v>SI</v>
          </cell>
          <cell r="Q26">
            <v>0</v>
          </cell>
          <cell r="R26">
            <v>35</v>
          </cell>
          <cell r="S26">
            <v>109000000</v>
          </cell>
          <cell r="T26">
            <v>0</v>
          </cell>
          <cell r="U26">
            <v>109000000</v>
          </cell>
          <cell r="V26">
            <v>0</v>
          </cell>
          <cell r="W26">
            <v>109000000</v>
          </cell>
          <cell r="X26">
            <v>1</v>
          </cell>
        </row>
        <row r="27">
          <cell r="A27" t="str">
            <v>GAG</v>
          </cell>
          <cell r="B27" t="str">
            <v>Nariño*</v>
          </cell>
          <cell r="C27" t="str">
            <v>EL ROSARIO</v>
          </cell>
          <cell r="D27" t="str">
            <v>NO</v>
          </cell>
          <cell r="E27" t="str">
            <v>SI</v>
          </cell>
          <cell r="F27" t="str">
            <v>SI</v>
          </cell>
          <cell r="G27" t="str">
            <v>SI</v>
          </cell>
          <cell r="H27" t="str">
            <v>SI</v>
          </cell>
          <cell r="I27" t="str">
            <v>SI</v>
          </cell>
          <cell r="J27" t="str">
            <v>NO</v>
          </cell>
          <cell r="K27">
            <v>6</v>
          </cell>
          <cell r="L27" t="str">
            <v>SI</v>
          </cell>
          <cell r="M27" t="str">
            <v>NO</v>
          </cell>
          <cell r="N27" t="str">
            <v>SI</v>
          </cell>
          <cell r="O27" t="str">
            <v>NO</v>
          </cell>
          <cell r="P27" t="str">
            <v>SI</v>
          </cell>
          <cell r="Q27">
            <v>25.1</v>
          </cell>
          <cell r="R27">
            <v>220</v>
          </cell>
          <cell r="S27">
            <v>150000000</v>
          </cell>
          <cell r="T27">
            <v>50000000</v>
          </cell>
          <cell r="U27">
            <v>100000000</v>
          </cell>
          <cell r="V27">
            <v>0</v>
          </cell>
          <cell r="W27">
            <v>150000000</v>
          </cell>
          <cell r="X27">
            <v>1</v>
          </cell>
        </row>
        <row r="28">
          <cell r="A28" t="str">
            <v>GAG</v>
          </cell>
          <cell r="B28" t="str">
            <v>Nariño</v>
          </cell>
          <cell r="C28" t="str">
            <v>EL TABLON DE GOMEZ</v>
          </cell>
          <cell r="D28" t="str">
            <v>NO</v>
          </cell>
          <cell r="E28" t="str">
            <v>SI</v>
          </cell>
          <cell r="F28" t="str">
            <v>SI</v>
          </cell>
          <cell r="G28" t="str">
            <v>SI</v>
          </cell>
          <cell r="H28" t="str">
            <v>SI</v>
          </cell>
          <cell r="I28" t="str">
            <v>SI</v>
          </cell>
          <cell r="J28" t="str">
            <v>SI</v>
          </cell>
          <cell r="K28">
            <v>6</v>
          </cell>
          <cell r="L28" t="str">
            <v>SI</v>
          </cell>
          <cell r="M28" t="str">
            <v>NO</v>
          </cell>
          <cell r="N28" t="str">
            <v>SI</v>
          </cell>
          <cell r="O28" t="str">
            <v>NO</v>
          </cell>
          <cell r="P28" t="str">
            <v>SI</v>
          </cell>
          <cell r="Q28">
            <v>23.3</v>
          </cell>
          <cell r="R28">
            <v>85</v>
          </cell>
          <cell r="S28">
            <v>122000000</v>
          </cell>
          <cell r="T28">
            <v>50000000</v>
          </cell>
          <cell r="U28">
            <v>72000000</v>
          </cell>
          <cell r="V28">
            <v>0</v>
          </cell>
          <cell r="W28">
            <v>122000000</v>
          </cell>
          <cell r="X28">
            <v>1</v>
          </cell>
        </row>
        <row r="29">
          <cell r="A29" t="str">
            <v>GAG</v>
          </cell>
          <cell r="B29" t="str">
            <v>Nariño</v>
          </cell>
          <cell r="C29" t="str">
            <v>EL TAMBO</v>
          </cell>
          <cell r="D29" t="str">
            <v>NO</v>
          </cell>
          <cell r="E29" t="str">
            <v>NO</v>
          </cell>
          <cell r="F29" t="str">
            <v>SI</v>
          </cell>
          <cell r="G29" t="str">
            <v>SI</v>
          </cell>
          <cell r="H29" t="str">
            <v>SI</v>
          </cell>
          <cell r="I29" t="str">
            <v>SI</v>
          </cell>
          <cell r="J29" t="str">
            <v>SI</v>
          </cell>
          <cell r="K29">
            <v>6</v>
          </cell>
          <cell r="L29" t="str">
            <v>SI</v>
          </cell>
          <cell r="M29" t="str">
            <v>NO</v>
          </cell>
          <cell r="N29" t="str">
            <v>NO</v>
          </cell>
          <cell r="O29" t="str">
            <v>NO</v>
          </cell>
          <cell r="P29" t="str">
            <v>SI</v>
          </cell>
          <cell r="Q29">
            <v>14.4</v>
          </cell>
          <cell r="R29">
            <v>14.4</v>
          </cell>
          <cell r="S29">
            <v>104000000</v>
          </cell>
          <cell r="T29">
            <v>50000000</v>
          </cell>
          <cell r="U29">
            <v>54000000</v>
          </cell>
          <cell r="V29">
            <v>0</v>
          </cell>
          <cell r="W29">
            <v>104000000</v>
          </cell>
          <cell r="X29">
            <v>1</v>
          </cell>
        </row>
        <row r="30">
          <cell r="A30" t="str">
            <v>GAG</v>
          </cell>
          <cell r="B30" t="str">
            <v>Nariño</v>
          </cell>
          <cell r="C30" t="str">
            <v>FRANCISCO PIZARRO</v>
          </cell>
          <cell r="D30" t="str">
            <v>NO</v>
          </cell>
          <cell r="E30" t="str">
            <v>NO</v>
          </cell>
          <cell r="F30" t="str">
            <v>SI</v>
          </cell>
          <cell r="G30" t="str">
            <v>SI</v>
          </cell>
          <cell r="H30" t="str">
            <v>SI</v>
          </cell>
          <cell r="I30" t="str">
            <v>NO</v>
          </cell>
          <cell r="J30" t="str">
            <v>NO</v>
          </cell>
          <cell r="K30">
            <v>6</v>
          </cell>
          <cell r="L30" t="str">
            <v>SI</v>
          </cell>
          <cell r="M30" t="str">
            <v>NO</v>
          </cell>
          <cell r="N30" t="str">
            <v>SI</v>
          </cell>
          <cell r="O30" t="str">
            <v>NO</v>
          </cell>
          <cell r="P30" t="str">
            <v>SI</v>
          </cell>
          <cell r="Q30">
            <v>0</v>
          </cell>
          <cell r="R30">
            <v>17</v>
          </cell>
          <cell r="S30">
            <v>104000000</v>
          </cell>
          <cell r="T30">
            <v>0</v>
          </cell>
          <cell r="U30">
            <v>104000000</v>
          </cell>
          <cell r="V30">
            <v>0</v>
          </cell>
          <cell r="W30">
            <v>104000000</v>
          </cell>
          <cell r="X30">
            <v>1</v>
          </cell>
        </row>
        <row r="31">
          <cell r="A31" t="str">
            <v>GAG</v>
          </cell>
          <cell r="B31" t="str">
            <v>Nariño</v>
          </cell>
          <cell r="C31" t="str">
            <v>FUNES</v>
          </cell>
          <cell r="D31" t="str">
            <v>NO</v>
          </cell>
          <cell r="E31" t="str">
            <v>SI</v>
          </cell>
          <cell r="F31" t="str">
            <v>SI</v>
          </cell>
          <cell r="G31" t="str">
            <v>SI</v>
          </cell>
          <cell r="H31" t="str">
            <v>SI</v>
          </cell>
          <cell r="I31" t="str">
            <v>SI</v>
          </cell>
          <cell r="J31" t="str">
            <v>NO</v>
          </cell>
          <cell r="K31">
            <v>6</v>
          </cell>
          <cell r="L31" t="str">
            <v>SI</v>
          </cell>
          <cell r="M31" t="str">
            <v>NO</v>
          </cell>
          <cell r="N31" t="str">
            <v>SI</v>
          </cell>
          <cell r="O31" t="str">
            <v>NO</v>
          </cell>
          <cell r="P31" t="str">
            <v>SI</v>
          </cell>
          <cell r="Q31">
            <v>5.85</v>
          </cell>
          <cell r="R31">
            <v>77.5</v>
          </cell>
          <cell r="S31">
            <v>120000000</v>
          </cell>
          <cell r="T31">
            <v>50000000</v>
          </cell>
          <cell r="U31">
            <v>70000000</v>
          </cell>
          <cell r="V31">
            <v>0</v>
          </cell>
          <cell r="W31">
            <v>120000000</v>
          </cell>
          <cell r="X31">
            <v>1</v>
          </cell>
        </row>
        <row r="32">
          <cell r="A32" t="str">
            <v>GAG</v>
          </cell>
          <cell r="B32" t="str">
            <v>Nariño</v>
          </cell>
          <cell r="C32" t="str">
            <v>GUACHUCAL</v>
          </cell>
          <cell r="D32" t="str">
            <v>NO</v>
          </cell>
          <cell r="E32" t="str">
            <v>SI</v>
          </cell>
          <cell r="F32" t="str">
            <v>SI</v>
          </cell>
          <cell r="G32" t="str">
            <v>SI</v>
          </cell>
          <cell r="H32" t="str">
            <v>SI</v>
          </cell>
          <cell r="I32" t="str">
            <v>SI</v>
          </cell>
          <cell r="J32" t="str">
            <v>NO</v>
          </cell>
          <cell r="K32">
            <v>6</v>
          </cell>
          <cell r="L32" t="str">
            <v>SI</v>
          </cell>
          <cell r="M32" t="str">
            <v>NO</v>
          </cell>
          <cell r="N32" t="str">
            <v>SI</v>
          </cell>
          <cell r="O32" t="str">
            <v>NO</v>
          </cell>
          <cell r="P32" t="str">
            <v>SI</v>
          </cell>
          <cell r="Q32">
            <v>38.700000000000003</v>
          </cell>
          <cell r="R32">
            <v>219</v>
          </cell>
          <cell r="S32">
            <v>150000000</v>
          </cell>
          <cell r="T32">
            <v>50000000</v>
          </cell>
          <cell r="U32">
            <v>100000000</v>
          </cell>
          <cell r="V32">
            <v>0</v>
          </cell>
          <cell r="W32">
            <v>150000000</v>
          </cell>
          <cell r="X32">
            <v>1</v>
          </cell>
        </row>
        <row r="33">
          <cell r="A33" t="str">
            <v>GAG</v>
          </cell>
          <cell r="B33" t="str">
            <v>Nariño*</v>
          </cell>
          <cell r="C33" t="str">
            <v>GUAITARILLA</v>
          </cell>
          <cell r="D33" t="str">
            <v>NO</v>
          </cell>
          <cell r="E33" t="str">
            <v>SI</v>
          </cell>
          <cell r="F33" t="str">
            <v>SI</v>
          </cell>
          <cell r="G33" t="str">
            <v>SI</v>
          </cell>
          <cell r="H33" t="str">
            <v>SI</v>
          </cell>
          <cell r="I33" t="str">
            <v>SI</v>
          </cell>
          <cell r="J33" t="str">
            <v>NO</v>
          </cell>
          <cell r="K33">
            <v>6</v>
          </cell>
          <cell r="L33" t="str">
            <v>SI</v>
          </cell>
          <cell r="M33" t="str">
            <v>NO</v>
          </cell>
          <cell r="N33" t="str">
            <v>SI</v>
          </cell>
          <cell r="O33" t="str">
            <v>NO</v>
          </cell>
          <cell r="P33" t="str">
            <v>SI</v>
          </cell>
          <cell r="Q33">
            <v>44.55</v>
          </cell>
          <cell r="R33">
            <v>104</v>
          </cell>
          <cell r="S33">
            <v>150000000</v>
          </cell>
          <cell r="T33">
            <v>50000000</v>
          </cell>
          <cell r="U33">
            <v>100000000</v>
          </cell>
          <cell r="V33">
            <v>0</v>
          </cell>
          <cell r="W33">
            <v>150000000</v>
          </cell>
          <cell r="X33">
            <v>1</v>
          </cell>
        </row>
        <row r="34">
          <cell r="A34" t="str">
            <v>GAG</v>
          </cell>
          <cell r="B34" t="str">
            <v>Nariño</v>
          </cell>
          <cell r="C34" t="str">
            <v>GUALMATAN</v>
          </cell>
          <cell r="D34" t="str">
            <v>NO</v>
          </cell>
          <cell r="E34" t="str">
            <v>SI</v>
          </cell>
          <cell r="F34" t="str">
            <v>SI</v>
          </cell>
          <cell r="G34" t="str">
            <v>SI</v>
          </cell>
          <cell r="H34" t="str">
            <v>SI</v>
          </cell>
          <cell r="I34" t="str">
            <v>SI</v>
          </cell>
          <cell r="J34" t="str">
            <v>SI</v>
          </cell>
          <cell r="K34">
            <v>6</v>
          </cell>
          <cell r="L34" t="str">
            <v>SI</v>
          </cell>
          <cell r="M34" t="str">
            <v>NO</v>
          </cell>
          <cell r="N34" t="str">
            <v>NO</v>
          </cell>
          <cell r="O34" t="str">
            <v>NO</v>
          </cell>
          <cell r="P34" t="str">
            <v>SI</v>
          </cell>
          <cell r="Q34">
            <v>0</v>
          </cell>
          <cell r="R34">
            <v>48</v>
          </cell>
          <cell r="S34">
            <v>113000000</v>
          </cell>
          <cell r="T34">
            <v>0</v>
          </cell>
          <cell r="U34">
            <v>113000000</v>
          </cell>
          <cell r="V34">
            <v>0</v>
          </cell>
          <cell r="W34">
            <v>113000000</v>
          </cell>
          <cell r="X34">
            <v>1</v>
          </cell>
        </row>
        <row r="35">
          <cell r="A35" t="str">
            <v>GAG</v>
          </cell>
          <cell r="B35" t="str">
            <v>Nariño</v>
          </cell>
          <cell r="C35" t="str">
            <v>ILES</v>
          </cell>
          <cell r="D35" t="str">
            <v>NO</v>
          </cell>
          <cell r="E35" t="str">
            <v>SI</v>
          </cell>
          <cell r="F35" t="str">
            <v>SI</v>
          </cell>
          <cell r="G35" t="str">
            <v>SI</v>
          </cell>
          <cell r="H35" t="str">
            <v>SI</v>
          </cell>
          <cell r="I35" t="str">
            <v>SI</v>
          </cell>
          <cell r="J35" t="str">
            <v>SI</v>
          </cell>
          <cell r="K35">
            <v>6</v>
          </cell>
          <cell r="L35" t="str">
            <v>SI</v>
          </cell>
          <cell r="M35" t="str">
            <v>NO</v>
          </cell>
          <cell r="N35" t="str">
            <v>NO</v>
          </cell>
          <cell r="O35" t="str">
            <v>NO</v>
          </cell>
          <cell r="P35" t="str">
            <v>SI</v>
          </cell>
          <cell r="Q35">
            <v>9.9</v>
          </cell>
          <cell r="R35">
            <v>60</v>
          </cell>
          <cell r="S35">
            <v>116000000</v>
          </cell>
          <cell r="T35">
            <v>50000000</v>
          </cell>
          <cell r="U35">
            <v>66000000</v>
          </cell>
          <cell r="V35">
            <v>0</v>
          </cell>
          <cell r="W35">
            <v>116000000</v>
          </cell>
          <cell r="X35">
            <v>1</v>
          </cell>
        </row>
        <row r="36">
          <cell r="A36" t="str">
            <v>GAG</v>
          </cell>
          <cell r="B36" t="str">
            <v>Nariño</v>
          </cell>
          <cell r="C36" t="str">
            <v>IMUES</v>
          </cell>
          <cell r="D36" t="str">
            <v>NO</v>
          </cell>
          <cell r="E36" t="str">
            <v>SI</v>
          </cell>
          <cell r="F36" t="str">
            <v>SI</v>
          </cell>
          <cell r="G36" t="str">
            <v>SI</v>
          </cell>
          <cell r="H36" t="str">
            <v>SI</v>
          </cell>
          <cell r="I36" t="str">
            <v>SI</v>
          </cell>
          <cell r="J36" t="str">
            <v>SI</v>
          </cell>
          <cell r="K36">
            <v>6</v>
          </cell>
          <cell r="L36" t="str">
            <v>SI</v>
          </cell>
          <cell r="M36" t="str">
            <v>NO</v>
          </cell>
          <cell r="N36" t="str">
            <v>NO</v>
          </cell>
          <cell r="O36" t="str">
            <v>NO</v>
          </cell>
          <cell r="P36" t="str">
            <v>SI</v>
          </cell>
          <cell r="Q36">
            <v>8.5</v>
          </cell>
          <cell r="R36">
            <v>45</v>
          </cell>
          <cell r="S36">
            <v>112000000</v>
          </cell>
          <cell r="T36">
            <v>50000000</v>
          </cell>
          <cell r="U36">
            <v>62000000</v>
          </cell>
          <cell r="V36">
            <v>0</v>
          </cell>
          <cell r="W36">
            <v>112000000</v>
          </cell>
          <cell r="X36">
            <v>1</v>
          </cell>
        </row>
        <row r="37">
          <cell r="A37" t="str">
            <v>GAG</v>
          </cell>
          <cell r="B37" t="str">
            <v>Nariño</v>
          </cell>
          <cell r="C37" t="str">
            <v>IPIALES</v>
          </cell>
          <cell r="D37" t="str">
            <v>NO</v>
          </cell>
          <cell r="E37" t="str">
            <v>SI</v>
          </cell>
          <cell r="F37" t="str">
            <v>SI</v>
          </cell>
          <cell r="G37" t="str">
            <v>SI</v>
          </cell>
          <cell r="H37" t="str">
            <v>SI</v>
          </cell>
          <cell r="I37" t="str">
            <v>SI</v>
          </cell>
          <cell r="J37" t="str">
            <v>SI</v>
          </cell>
          <cell r="K37">
            <v>6</v>
          </cell>
          <cell r="L37" t="str">
            <v>SI</v>
          </cell>
          <cell r="M37" t="str">
            <v>NO</v>
          </cell>
          <cell r="N37" t="str">
            <v>NO</v>
          </cell>
          <cell r="O37" t="str">
            <v>NO</v>
          </cell>
          <cell r="P37" t="str">
            <v>SI</v>
          </cell>
          <cell r="Q37">
            <v>83.15</v>
          </cell>
          <cell r="R37">
            <v>280</v>
          </cell>
          <cell r="S37">
            <v>150000000</v>
          </cell>
          <cell r="T37">
            <v>70000000</v>
          </cell>
          <cell r="U37">
            <v>80000000</v>
          </cell>
          <cell r="V37">
            <v>0</v>
          </cell>
          <cell r="W37">
            <v>150000000</v>
          </cell>
          <cell r="X37">
            <v>1</v>
          </cell>
        </row>
        <row r="38">
          <cell r="A38" t="str">
            <v>GAG</v>
          </cell>
          <cell r="B38" t="str">
            <v>Nariño</v>
          </cell>
          <cell r="C38" t="str">
            <v>LA CRUZ</v>
          </cell>
          <cell r="D38" t="str">
            <v>NO</v>
          </cell>
          <cell r="E38" t="str">
            <v>NO</v>
          </cell>
          <cell r="F38" t="str">
            <v>SI</v>
          </cell>
          <cell r="G38" t="str">
            <v>SI</v>
          </cell>
          <cell r="H38" t="str">
            <v>SI</v>
          </cell>
          <cell r="I38" t="str">
            <v>SI</v>
          </cell>
          <cell r="J38" t="str">
            <v>SI</v>
          </cell>
          <cell r="K38">
            <v>6</v>
          </cell>
          <cell r="L38" t="str">
            <v>SI</v>
          </cell>
          <cell r="M38" t="str">
            <v>SI</v>
          </cell>
          <cell r="N38" t="str">
            <v>NO</v>
          </cell>
          <cell r="O38" t="str">
            <v>NO</v>
          </cell>
          <cell r="P38" t="str">
            <v>SI</v>
          </cell>
          <cell r="Q38">
            <v>25.5</v>
          </cell>
          <cell r="R38">
            <v>25.5</v>
          </cell>
          <cell r="S38">
            <v>107000000</v>
          </cell>
          <cell r="T38">
            <v>50000000</v>
          </cell>
          <cell r="U38">
            <v>57000000</v>
          </cell>
          <cell r="V38">
            <v>0</v>
          </cell>
          <cell r="W38">
            <v>107000000</v>
          </cell>
          <cell r="X38">
            <v>1</v>
          </cell>
        </row>
        <row r="39">
          <cell r="A39" t="str">
            <v>GAG</v>
          </cell>
          <cell r="B39" t="str">
            <v>Nariño</v>
          </cell>
          <cell r="C39" t="str">
            <v>LA FLORIDA</v>
          </cell>
          <cell r="D39" t="str">
            <v>NO</v>
          </cell>
          <cell r="E39" t="str">
            <v>SI</v>
          </cell>
          <cell r="F39" t="str">
            <v>SI</v>
          </cell>
          <cell r="G39" t="str">
            <v>SI</v>
          </cell>
          <cell r="H39" t="str">
            <v>SI</v>
          </cell>
          <cell r="I39" t="str">
            <v>SI</v>
          </cell>
          <cell r="J39" t="str">
            <v>NO</v>
          </cell>
          <cell r="K39">
            <v>6</v>
          </cell>
          <cell r="L39" t="str">
            <v>SI</v>
          </cell>
          <cell r="M39" t="str">
            <v>NO</v>
          </cell>
          <cell r="N39" t="str">
            <v>SI</v>
          </cell>
          <cell r="O39" t="str">
            <v>NO</v>
          </cell>
          <cell r="P39" t="str">
            <v>SI</v>
          </cell>
          <cell r="Q39">
            <v>19.5</v>
          </cell>
          <cell r="R39">
            <v>125</v>
          </cell>
          <cell r="S39">
            <v>133000000</v>
          </cell>
          <cell r="T39">
            <v>50000000</v>
          </cell>
          <cell r="U39">
            <v>83000000</v>
          </cell>
          <cell r="V39">
            <v>0</v>
          </cell>
          <cell r="W39">
            <v>133000000</v>
          </cell>
          <cell r="X39">
            <v>1</v>
          </cell>
        </row>
        <row r="40">
          <cell r="A40" t="str">
            <v>GAG</v>
          </cell>
          <cell r="B40" t="str">
            <v>Nariño</v>
          </cell>
          <cell r="C40" t="str">
            <v>LA LLANADA</v>
          </cell>
          <cell r="D40" t="str">
            <v>SI</v>
          </cell>
          <cell r="E40" t="str">
            <v>NO</v>
          </cell>
          <cell r="F40" t="str">
            <v>SI</v>
          </cell>
          <cell r="G40" t="str">
            <v>SI</v>
          </cell>
          <cell r="H40" t="str">
            <v>SI</v>
          </cell>
          <cell r="I40" t="str">
            <v>SI</v>
          </cell>
          <cell r="J40" t="str">
            <v>SI</v>
          </cell>
          <cell r="K40">
            <v>6</v>
          </cell>
          <cell r="L40" t="str">
            <v>SI</v>
          </cell>
          <cell r="M40" t="str">
            <v>NO</v>
          </cell>
          <cell r="N40" t="str">
            <v>NO</v>
          </cell>
          <cell r="O40" t="str">
            <v>NO</v>
          </cell>
          <cell r="P40" t="str">
            <v>SI</v>
          </cell>
          <cell r="Q40">
            <v>0</v>
          </cell>
          <cell r="R40">
            <v>61</v>
          </cell>
          <cell r="S40">
            <v>116000000</v>
          </cell>
          <cell r="T40">
            <v>0</v>
          </cell>
          <cell r="U40">
            <v>116000000</v>
          </cell>
          <cell r="V40">
            <v>10000000</v>
          </cell>
          <cell r="W40">
            <v>126000000</v>
          </cell>
          <cell r="X40">
            <v>1</v>
          </cell>
        </row>
        <row r="41">
          <cell r="A41" t="str">
            <v>GAG</v>
          </cell>
          <cell r="B41" t="str">
            <v>Nariño*</v>
          </cell>
          <cell r="C41" t="str">
            <v>LA TOLA</v>
          </cell>
          <cell r="D41" t="str">
            <v>NO</v>
          </cell>
          <cell r="E41" t="str">
            <v>SI</v>
          </cell>
          <cell r="F41" t="str">
            <v>SI</v>
          </cell>
          <cell r="G41" t="str">
            <v>SI</v>
          </cell>
          <cell r="H41" t="str">
            <v>SI</v>
          </cell>
          <cell r="I41" t="str">
            <v>SI</v>
          </cell>
          <cell r="J41" t="str">
            <v>NO</v>
          </cell>
          <cell r="K41">
            <v>6</v>
          </cell>
          <cell r="L41" t="str">
            <v>SI</v>
          </cell>
          <cell r="M41" t="str">
            <v>NO</v>
          </cell>
          <cell r="N41" t="str">
            <v>SI</v>
          </cell>
          <cell r="O41" t="str">
            <v>NO</v>
          </cell>
          <cell r="P41" t="str">
            <v>SI</v>
          </cell>
          <cell r="Q41">
            <v>0</v>
          </cell>
          <cell r="R41">
            <v>0</v>
          </cell>
          <cell r="S41">
            <v>150000000</v>
          </cell>
          <cell r="T41">
            <v>0</v>
          </cell>
          <cell r="U41">
            <v>150000000</v>
          </cell>
          <cell r="V41">
            <v>0</v>
          </cell>
          <cell r="W41">
            <v>150000000</v>
          </cell>
          <cell r="X41">
            <v>1</v>
          </cell>
        </row>
        <row r="42">
          <cell r="A42" t="str">
            <v>GAG</v>
          </cell>
          <cell r="B42" t="str">
            <v>Nariño</v>
          </cell>
          <cell r="C42" t="str">
            <v>LA UNION</v>
          </cell>
          <cell r="D42" t="str">
            <v>NO</v>
          </cell>
          <cell r="E42" t="str">
            <v>SI</v>
          </cell>
          <cell r="F42" t="str">
            <v>SI</v>
          </cell>
          <cell r="G42" t="str">
            <v>SI</v>
          </cell>
          <cell r="H42" t="str">
            <v>SI</v>
          </cell>
          <cell r="I42" t="str">
            <v>SI</v>
          </cell>
          <cell r="J42" t="str">
            <v>SI</v>
          </cell>
          <cell r="K42">
            <v>6</v>
          </cell>
          <cell r="L42" t="str">
            <v>SI</v>
          </cell>
          <cell r="M42" t="str">
            <v>NO</v>
          </cell>
          <cell r="N42" t="str">
            <v>NO</v>
          </cell>
          <cell r="O42" t="str">
            <v>NO</v>
          </cell>
          <cell r="P42" t="str">
            <v>SI</v>
          </cell>
          <cell r="Q42">
            <v>35.75</v>
          </cell>
          <cell r="R42">
            <v>286.5</v>
          </cell>
          <cell r="S42">
            <v>150000000</v>
          </cell>
          <cell r="T42">
            <v>50000000</v>
          </cell>
          <cell r="U42">
            <v>100000000</v>
          </cell>
          <cell r="V42">
            <v>0</v>
          </cell>
          <cell r="W42">
            <v>150000000</v>
          </cell>
          <cell r="X42">
            <v>1</v>
          </cell>
        </row>
        <row r="43">
          <cell r="A43" t="str">
            <v>GAG</v>
          </cell>
          <cell r="B43" t="str">
            <v>Nariño</v>
          </cell>
          <cell r="C43" t="str">
            <v>Leiva</v>
          </cell>
          <cell r="D43" t="str">
            <v>NO</v>
          </cell>
          <cell r="E43" t="str">
            <v>SI</v>
          </cell>
          <cell r="F43" t="str">
            <v>SI</v>
          </cell>
          <cell r="G43" t="str">
            <v>SI</v>
          </cell>
          <cell r="H43" t="str">
            <v>SI</v>
          </cell>
          <cell r="I43" t="str">
            <v>SI</v>
          </cell>
          <cell r="J43" t="str">
            <v>SI</v>
          </cell>
          <cell r="K43">
            <v>6</v>
          </cell>
          <cell r="L43" t="str">
            <v>SI</v>
          </cell>
          <cell r="M43" t="str">
            <v>NO</v>
          </cell>
          <cell r="N43" t="str">
            <v>SI</v>
          </cell>
          <cell r="O43" t="str">
            <v>NO</v>
          </cell>
          <cell r="P43" t="str">
            <v>SI</v>
          </cell>
          <cell r="Q43">
            <v>61.5</v>
          </cell>
          <cell r="R43">
            <v>61.5</v>
          </cell>
          <cell r="S43">
            <v>60000000</v>
          </cell>
          <cell r="T43">
            <v>60000000</v>
          </cell>
          <cell r="U43">
            <v>0</v>
          </cell>
          <cell r="V43">
            <v>0</v>
          </cell>
          <cell r="W43">
            <v>60000000</v>
          </cell>
          <cell r="X43">
            <v>1</v>
          </cell>
        </row>
        <row r="44">
          <cell r="A44" t="str">
            <v>GAG</v>
          </cell>
          <cell r="B44" t="str">
            <v>Nariño</v>
          </cell>
          <cell r="C44" t="str">
            <v>LINARES</v>
          </cell>
          <cell r="D44" t="str">
            <v>NO</v>
          </cell>
          <cell r="E44" t="str">
            <v>SI</v>
          </cell>
          <cell r="F44" t="str">
            <v>SI</v>
          </cell>
          <cell r="G44" t="str">
            <v>SI</v>
          </cell>
          <cell r="H44" t="str">
            <v>SI</v>
          </cell>
          <cell r="I44" t="str">
            <v>SI</v>
          </cell>
          <cell r="J44" t="str">
            <v>SI</v>
          </cell>
          <cell r="K44">
            <v>6</v>
          </cell>
          <cell r="L44" t="str">
            <v>SI</v>
          </cell>
          <cell r="M44" t="str">
            <v>NO</v>
          </cell>
          <cell r="N44" t="str">
            <v>SI</v>
          </cell>
          <cell r="O44" t="str">
            <v>NO</v>
          </cell>
          <cell r="P44" t="str">
            <v>SI</v>
          </cell>
          <cell r="Q44">
            <v>26.4</v>
          </cell>
          <cell r="R44">
            <v>64.400000000000006</v>
          </cell>
          <cell r="S44">
            <v>220000000</v>
          </cell>
          <cell r="T44">
            <v>120000000</v>
          </cell>
          <cell r="U44">
            <v>100000000</v>
          </cell>
          <cell r="V44">
            <v>0</v>
          </cell>
          <cell r="W44">
            <v>220000000</v>
          </cell>
          <cell r="X44">
            <v>1</v>
          </cell>
        </row>
        <row r="45">
          <cell r="A45" t="str">
            <v>GAG</v>
          </cell>
          <cell r="B45" t="str">
            <v>Nariño</v>
          </cell>
          <cell r="C45" t="str">
            <v>LOS ANDES</v>
          </cell>
          <cell r="D45" t="str">
            <v>NO</v>
          </cell>
          <cell r="E45" t="str">
            <v>SI</v>
          </cell>
          <cell r="F45" t="str">
            <v>SI</v>
          </cell>
          <cell r="G45" t="str">
            <v>SI</v>
          </cell>
          <cell r="H45" t="str">
            <v>NO</v>
          </cell>
          <cell r="I45" t="str">
            <v>SI</v>
          </cell>
          <cell r="J45" t="str">
            <v>SI</v>
          </cell>
          <cell r="K45">
            <v>6</v>
          </cell>
          <cell r="L45" t="str">
            <v>SI</v>
          </cell>
          <cell r="M45" t="str">
            <v>NO</v>
          </cell>
          <cell r="N45" t="str">
            <v>SI</v>
          </cell>
          <cell r="O45" t="str">
            <v>NO</v>
          </cell>
          <cell r="P45" t="str">
            <v>SI</v>
          </cell>
          <cell r="Q45">
            <v>28.5</v>
          </cell>
          <cell r="R45">
            <v>190</v>
          </cell>
          <cell r="S45">
            <v>150000000</v>
          </cell>
          <cell r="T45">
            <v>50000000</v>
          </cell>
          <cell r="U45">
            <v>100000000</v>
          </cell>
          <cell r="V45">
            <v>0</v>
          </cell>
          <cell r="W45">
            <v>150000000</v>
          </cell>
          <cell r="X45">
            <v>1</v>
          </cell>
        </row>
        <row r="46">
          <cell r="A46" t="str">
            <v>GAG</v>
          </cell>
          <cell r="B46" t="str">
            <v>Nariño</v>
          </cell>
          <cell r="C46" t="str">
            <v>MAGUI PAYAN</v>
          </cell>
          <cell r="D46" t="str">
            <v>NO</v>
          </cell>
          <cell r="E46" t="str">
            <v>SI</v>
          </cell>
          <cell r="F46" t="str">
            <v>SI</v>
          </cell>
          <cell r="G46" t="str">
            <v>SI</v>
          </cell>
          <cell r="H46" t="str">
            <v>SI</v>
          </cell>
          <cell r="I46" t="str">
            <v>SI</v>
          </cell>
          <cell r="J46" t="str">
            <v>SI</v>
          </cell>
          <cell r="K46">
            <v>6</v>
          </cell>
          <cell r="L46" t="str">
            <v>SI</v>
          </cell>
          <cell r="M46" t="str">
            <v>NO</v>
          </cell>
          <cell r="N46" t="str">
            <v>SI</v>
          </cell>
          <cell r="O46" t="str">
            <v>NO</v>
          </cell>
          <cell r="P46" t="str">
            <v>SI</v>
          </cell>
          <cell r="Q46">
            <v>6.35</v>
          </cell>
          <cell r="R46">
            <v>70</v>
          </cell>
          <cell r="S46">
            <v>118000000</v>
          </cell>
          <cell r="T46">
            <v>50000000</v>
          </cell>
          <cell r="U46">
            <v>68000000</v>
          </cell>
          <cell r="V46">
            <v>0</v>
          </cell>
          <cell r="W46">
            <v>118000000</v>
          </cell>
          <cell r="X46">
            <v>1</v>
          </cell>
        </row>
        <row r="47">
          <cell r="A47" t="str">
            <v>GAG</v>
          </cell>
          <cell r="B47" t="str">
            <v>Nariño</v>
          </cell>
          <cell r="C47" t="str">
            <v>MALLAMA</v>
          </cell>
          <cell r="D47" t="str">
            <v>NO</v>
          </cell>
          <cell r="E47" t="str">
            <v>SI</v>
          </cell>
          <cell r="F47" t="str">
            <v>SI</v>
          </cell>
          <cell r="G47" t="str">
            <v>SI</v>
          </cell>
          <cell r="H47" t="str">
            <v>SI</v>
          </cell>
          <cell r="I47" t="str">
            <v>SI</v>
          </cell>
          <cell r="J47" t="str">
            <v>SI</v>
          </cell>
          <cell r="K47">
            <v>6</v>
          </cell>
          <cell r="L47" t="str">
            <v>SI</v>
          </cell>
          <cell r="M47" t="str">
            <v>NO</v>
          </cell>
          <cell r="N47" t="str">
            <v>NO</v>
          </cell>
          <cell r="O47" t="str">
            <v>NO</v>
          </cell>
          <cell r="P47" t="str">
            <v>SI</v>
          </cell>
          <cell r="Q47">
            <v>17.100000000000001</v>
          </cell>
          <cell r="R47">
            <v>91</v>
          </cell>
          <cell r="S47">
            <v>124000000</v>
          </cell>
          <cell r="T47">
            <v>50000000</v>
          </cell>
          <cell r="U47">
            <v>74000000</v>
          </cell>
          <cell r="V47">
            <v>0</v>
          </cell>
          <cell r="W47">
            <v>124000000</v>
          </cell>
          <cell r="X47">
            <v>1</v>
          </cell>
        </row>
        <row r="48">
          <cell r="A48" t="str">
            <v>GAG</v>
          </cell>
          <cell r="B48" t="str">
            <v>Nariño</v>
          </cell>
          <cell r="C48" t="str">
            <v>MOSQUERA</v>
          </cell>
          <cell r="D48" t="str">
            <v>NO</v>
          </cell>
          <cell r="E48" t="str">
            <v>SI</v>
          </cell>
          <cell r="F48" t="str">
            <v>SI</v>
          </cell>
          <cell r="G48" t="str">
            <v>SI</v>
          </cell>
          <cell r="H48" t="str">
            <v>SI</v>
          </cell>
          <cell r="I48" t="str">
            <v>SI</v>
          </cell>
          <cell r="K48">
            <v>6</v>
          </cell>
          <cell r="L48" t="str">
            <v>SI</v>
          </cell>
          <cell r="M48" t="str">
            <v>NO</v>
          </cell>
          <cell r="O48" t="str">
            <v>NO</v>
          </cell>
          <cell r="P48" t="str">
            <v>SI</v>
          </cell>
          <cell r="Q48">
            <v>0</v>
          </cell>
          <cell r="R48">
            <v>4</v>
          </cell>
          <cell r="S48">
            <v>101000000</v>
          </cell>
          <cell r="T48">
            <v>0</v>
          </cell>
          <cell r="U48">
            <v>101000000</v>
          </cell>
          <cell r="V48">
            <v>0</v>
          </cell>
          <cell r="W48">
            <v>101000000</v>
          </cell>
          <cell r="X48">
            <v>1</v>
          </cell>
        </row>
        <row r="49">
          <cell r="A49" t="str">
            <v>GAG</v>
          </cell>
          <cell r="B49" t="str">
            <v>Nariño</v>
          </cell>
          <cell r="C49" t="str">
            <v>NARIÑO</v>
          </cell>
          <cell r="D49" t="str">
            <v>NO</v>
          </cell>
          <cell r="E49" t="str">
            <v>SI</v>
          </cell>
          <cell r="F49" t="str">
            <v>SI</v>
          </cell>
          <cell r="G49" t="str">
            <v>SI</v>
          </cell>
          <cell r="H49" t="str">
            <v>SI</v>
          </cell>
          <cell r="I49" t="str">
            <v>SI</v>
          </cell>
          <cell r="J49" t="str">
            <v>SI</v>
          </cell>
          <cell r="K49">
            <v>6</v>
          </cell>
          <cell r="L49" t="str">
            <v>SI</v>
          </cell>
          <cell r="M49" t="str">
            <v>NO</v>
          </cell>
          <cell r="N49" t="str">
            <v>NO</v>
          </cell>
          <cell r="O49" t="str">
            <v>NO</v>
          </cell>
          <cell r="P49" t="str">
            <v>SI</v>
          </cell>
          <cell r="Q49">
            <v>0</v>
          </cell>
          <cell r="R49">
            <v>25</v>
          </cell>
          <cell r="S49">
            <v>107000000</v>
          </cell>
          <cell r="T49">
            <v>0</v>
          </cell>
          <cell r="U49">
            <v>107000000</v>
          </cell>
          <cell r="V49">
            <v>0</v>
          </cell>
          <cell r="W49">
            <v>107000000</v>
          </cell>
          <cell r="X49">
            <v>1</v>
          </cell>
        </row>
        <row r="50">
          <cell r="A50" t="str">
            <v>GAG</v>
          </cell>
          <cell r="B50" t="str">
            <v>Nariño</v>
          </cell>
          <cell r="C50" t="str">
            <v>OLAYA HERRERA</v>
          </cell>
          <cell r="D50" t="str">
            <v>NO</v>
          </cell>
          <cell r="E50" t="str">
            <v>SI</v>
          </cell>
          <cell r="F50" t="str">
            <v>SI</v>
          </cell>
          <cell r="G50" t="str">
            <v>SI</v>
          </cell>
          <cell r="H50" t="str">
            <v>NO</v>
          </cell>
          <cell r="I50" t="str">
            <v>SI</v>
          </cell>
          <cell r="J50" t="str">
            <v>SI</v>
          </cell>
          <cell r="K50">
            <v>6</v>
          </cell>
          <cell r="L50" t="str">
            <v>SI</v>
          </cell>
          <cell r="M50" t="str">
            <v>NO</v>
          </cell>
          <cell r="N50" t="str">
            <v>NO</v>
          </cell>
          <cell r="O50" t="str">
            <v>NO</v>
          </cell>
          <cell r="P50" t="str">
            <v>SI</v>
          </cell>
          <cell r="Q50">
            <v>0</v>
          </cell>
          <cell r="R50">
            <v>300</v>
          </cell>
          <cell r="S50">
            <v>150000000</v>
          </cell>
          <cell r="T50">
            <v>0</v>
          </cell>
          <cell r="U50">
            <v>150000000</v>
          </cell>
          <cell r="V50">
            <v>0</v>
          </cell>
          <cell r="W50">
            <v>150000000</v>
          </cell>
          <cell r="X50">
            <v>1</v>
          </cell>
        </row>
        <row r="51">
          <cell r="A51" t="str">
            <v>GAG</v>
          </cell>
          <cell r="B51" t="str">
            <v>Nariño</v>
          </cell>
          <cell r="C51" t="str">
            <v>OSPINA</v>
          </cell>
          <cell r="D51" t="str">
            <v>NO</v>
          </cell>
          <cell r="E51" t="str">
            <v>SI</v>
          </cell>
          <cell r="F51" t="str">
            <v>SI</v>
          </cell>
          <cell r="G51" t="str">
            <v>SI</v>
          </cell>
          <cell r="H51" t="str">
            <v>SI</v>
          </cell>
          <cell r="I51" t="str">
            <v>SI</v>
          </cell>
          <cell r="J51" t="str">
            <v>SI</v>
          </cell>
          <cell r="K51">
            <v>6</v>
          </cell>
          <cell r="L51" t="str">
            <v>SI</v>
          </cell>
          <cell r="M51" t="str">
            <v>NO</v>
          </cell>
          <cell r="N51" t="str">
            <v>SI</v>
          </cell>
          <cell r="O51" t="str">
            <v>NO</v>
          </cell>
          <cell r="P51" t="str">
            <v>SI</v>
          </cell>
          <cell r="Q51">
            <v>29.35</v>
          </cell>
          <cell r="R51">
            <v>54</v>
          </cell>
          <cell r="S51">
            <v>114000000</v>
          </cell>
          <cell r="T51">
            <v>50000000</v>
          </cell>
          <cell r="U51">
            <v>64000000</v>
          </cell>
          <cell r="V51">
            <v>0</v>
          </cell>
          <cell r="W51">
            <v>114000000</v>
          </cell>
          <cell r="X51">
            <v>1</v>
          </cell>
        </row>
        <row r="52">
          <cell r="A52" t="str">
            <v>GAG</v>
          </cell>
          <cell r="B52" t="str">
            <v>Nariño</v>
          </cell>
          <cell r="C52" t="str">
            <v>PASTO</v>
          </cell>
          <cell r="D52" t="str">
            <v>SI</v>
          </cell>
          <cell r="F52" t="str">
            <v>SI</v>
          </cell>
          <cell r="G52" t="str">
            <v>SI</v>
          </cell>
          <cell r="H52" t="str">
            <v>SI</v>
          </cell>
          <cell r="I52" t="str">
            <v>SI</v>
          </cell>
          <cell r="J52" t="str">
            <v>SI</v>
          </cell>
          <cell r="K52">
            <v>2</v>
          </cell>
          <cell r="L52" t="str">
            <v>SI</v>
          </cell>
          <cell r="M52" t="str">
            <v>NO</v>
          </cell>
          <cell r="N52" t="str">
            <v>NO</v>
          </cell>
          <cell r="O52" t="str">
            <v>NO</v>
          </cell>
          <cell r="P52" t="str">
            <v>SI</v>
          </cell>
          <cell r="Q52">
            <v>151.75</v>
          </cell>
          <cell r="R52">
            <v>330</v>
          </cell>
          <cell r="S52">
            <v>150000000</v>
          </cell>
          <cell r="T52">
            <v>0</v>
          </cell>
          <cell r="U52">
            <v>150000000</v>
          </cell>
          <cell r="V52">
            <v>0</v>
          </cell>
          <cell r="W52">
            <v>150000000</v>
          </cell>
          <cell r="X52">
            <v>1</v>
          </cell>
        </row>
        <row r="53">
          <cell r="A53" t="str">
            <v>GAG</v>
          </cell>
          <cell r="B53" t="str">
            <v>Nariño</v>
          </cell>
          <cell r="C53" t="str">
            <v>POLICARPA</v>
          </cell>
          <cell r="D53" t="str">
            <v>NO</v>
          </cell>
          <cell r="E53" t="str">
            <v>SI</v>
          </cell>
          <cell r="F53" t="str">
            <v>SI</v>
          </cell>
          <cell r="G53" t="str">
            <v>SI</v>
          </cell>
          <cell r="H53" t="str">
            <v>SI</v>
          </cell>
          <cell r="I53" t="str">
            <v>SI</v>
          </cell>
          <cell r="J53" t="str">
            <v>SI</v>
          </cell>
          <cell r="K53">
            <v>6</v>
          </cell>
          <cell r="L53" t="str">
            <v>SI</v>
          </cell>
          <cell r="M53" t="str">
            <v>NO</v>
          </cell>
          <cell r="N53" t="str">
            <v>NO</v>
          </cell>
          <cell r="O53" t="str">
            <v>NO</v>
          </cell>
          <cell r="P53" t="str">
            <v>SI</v>
          </cell>
          <cell r="Q53">
            <v>9.5</v>
          </cell>
          <cell r="R53">
            <v>220</v>
          </cell>
          <cell r="S53">
            <v>150000000</v>
          </cell>
          <cell r="T53">
            <v>50000000</v>
          </cell>
          <cell r="U53">
            <v>100000000</v>
          </cell>
          <cell r="V53">
            <v>0</v>
          </cell>
          <cell r="W53">
            <v>150000000</v>
          </cell>
          <cell r="X53">
            <v>1</v>
          </cell>
        </row>
        <row r="54">
          <cell r="A54" t="str">
            <v>GAG</v>
          </cell>
          <cell r="B54" t="str">
            <v>Nariño*</v>
          </cell>
          <cell r="C54" t="str">
            <v>POTOSI</v>
          </cell>
          <cell r="D54" t="str">
            <v>NO</v>
          </cell>
          <cell r="E54" t="str">
            <v>SI</v>
          </cell>
          <cell r="F54" t="str">
            <v>SI</v>
          </cell>
          <cell r="G54" t="str">
            <v>SI</v>
          </cell>
          <cell r="H54" t="str">
            <v>SI</v>
          </cell>
          <cell r="I54" t="str">
            <v>SI</v>
          </cell>
          <cell r="J54" t="str">
            <v>SI</v>
          </cell>
          <cell r="K54">
            <v>6</v>
          </cell>
          <cell r="L54" t="str">
            <v>SI</v>
          </cell>
          <cell r="M54" t="str">
            <v>NO</v>
          </cell>
          <cell r="N54" t="str">
            <v>SI</v>
          </cell>
          <cell r="O54" t="str">
            <v>NO</v>
          </cell>
          <cell r="P54" t="str">
            <v>SI</v>
          </cell>
          <cell r="Q54">
            <v>17.8</v>
          </cell>
          <cell r="R54">
            <v>142.80000000000001</v>
          </cell>
          <cell r="S54">
            <v>150000000</v>
          </cell>
          <cell r="T54">
            <v>50000000</v>
          </cell>
          <cell r="U54">
            <v>100000000</v>
          </cell>
          <cell r="V54">
            <v>0</v>
          </cell>
          <cell r="W54">
            <v>150000000</v>
          </cell>
          <cell r="X54">
            <v>1</v>
          </cell>
        </row>
        <row r="55">
          <cell r="A55" t="str">
            <v>GAG</v>
          </cell>
          <cell r="B55" t="str">
            <v>Nariño*</v>
          </cell>
          <cell r="C55" t="str">
            <v>PROVIDENCIA</v>
          </cell>
          <cell r="D55" t="str">
            <v>NO</v>
          </cell>
          <cell r="E55" t="str">
            <v>SI</v>
          </cell>
          <cell r="F55" t="str">
            <v>SI</v>
          </cell>
          <cell r="G55" t="str">
            <v>SI</v>
          </cell>
          <cell r="H55" t="str">
            <v>SI</v>
          </cell>
          <cell r="I55" t="str">
            <v>SI</v>
          </cell>
          <cell r="J55" t="str">
            <v>SI</v>
          </cell>
          <cell r="K55">
            <v>6</v>
          </cell>
          <cell r="L55" t="str">
            <v>SI</v>
          </cell>
          <cell r="M55" t="str">
            <v>NO</v>
          </cell>
          <cell r="N55" t="str">
            <v>NO</v>
          </cell>
          <cell r="O55" t="str">
            <v>NO</v>
          </cell>
          <cell r="P55" t="str">
            <v>SI</v>
          </cell>
          <cell r="Q55">
            <v>14.4</v>
          </cell>
          <cell r="R55">
            <v>70</v>
          </cell>
          <cell r="S55">
            <v>150000000</v>
          </cell>
          <cell r="T55">
            <v>50000000</v>
          </cell>
          <cell r="U55">
            <v>100000000</v>
          </cell>
          <cell r="V55">
            <v>0</v>
          </cell>
          <cell r="W55">
            <v>150000000</v>
          </cell>
          <cell r="X55">
            <v>1</v>
          </cell>
        </row>
        <row r="56">
          <cell r="A56" t="str">
            <v>GAG</v>
          </cell>
          <cell r="B56" t="str">
            <v>Nariño</v>
          </cell>
          <cell r="C56" t="str">
            <v>PUERRES</v>
          </cell>
          <cell r="D56" t="str">
            <v>NO</v>
          </cell>
          <cell r="E56" t="str">
            <v>NO</v>
          </cell>
          <cell r="F56" t="str">
            <v>SI</v>
          </cell>
          <cell r="G56" t="str">
            <v>SI</v>
          </cell>
          <cell r="H56" t="str">
            <v>SI</v>
          </cell>
          <cell r="I56" t="str">
            <v>SI</v>
          </cell>
          <cell r="J56" t="str">
            <v>SI</v>
          </cell>
          <cell r="K56">
            <v>6</v>
          </cell>
          <cell r="L56" t="str">
            <v>SI</v>
          </cell>
          <cell r="M56" t="str">
            <v>NO</v>
          </cell>
          <cell r="N56" t="str">
            <v>NO</v>
          </cell>
          <cell r="O56" t="str">
            <v>NO</v>
          </cell>
          <cell r="P56" t="str">
            <v>SI</v>
          </cell>
          <cell r="Q56">
            <v>0</v>
          </cell>
          <cell r="R56">
            <v>76</v>
          </cell>
          <cell r="S56">
            <v>120000000</v>
          </cell>
          <cell r="T56">
            <v>0</v>
          </cell>
          <cell r="U56">
            <v>120000000</v>
          </cell>
          <cell r="V56">
            <v>0</v>
          </cell>
          <cell r="W56">
            <v>120000000</v>
          </cell>
          <cell r="X56">
            <v>1</v>
          </cell>
        </row>
        <row r="57">
          <cell r="A57" t="str">
            <v>GAG</v>
          </cell>
          <cell r="B57" t="str">
            <v>Nariño</v>
          </cell>
          <cell r="C57" t="str">
            <v>PUPIALES</v>
          </cell>
          <cell r="D57" t="str">
            <v>NO</v>
          </cell>
          <cell r="E57" t="str">
            <v>SI</v>
          </cell>
          <cell r="F57" t="str">
            <v>SI</v>
          </cell>
          <cell r="G57" t="str">
            <v>SI</v>
          </cell>
          <cell r="H57" t="str">
            <v>SI</v>
          </cell>
          <cell r="I57" t="str">
            <v>SI</v>
          </cell>
          <cell r="J57" t="str">
            <v>SI</v>
          </cell>
          <cell r="K57">
            <v>6</v>
          </cell>
          <cell r="L57" t="str">
            <v>SI</v>
          </cell>
          <cell r="M57" t="str">
            <v>NO</v>
          </cell>
          <cell r="N57" t="str">
            <v>NO</v>
          </cell>
          <cell r="O57" t="str">
            <v>NO</v>
          </cell>
          <cell r="P57" t="str">
            <v>SI</v>
          </cell>
          <cell r="Q57">
            <v>63.15</v>
          </cell>
          <cell r="R57">
            <v>183</v>
          </cell>
          <cell r="S57">
            <v>148000000</v>
          </cell>
          <cell r="T57">
            <v>60000000</v>
          </cell>
          <cell r="U57">
            <v>88000000</v>
          </cell>
          <cell r="V57">
            <v>0</v>
          </cell>
          <cell r="W57">
            <v>148000000</v>
          </cell>
          <cell r="X57">
            <v>1</v>
          </cell>
        </row>
        <row r="58">
          <cell r="A58" t="str">
            <v>GAG</v>
          </cell>
          <cell r="B58" t="str">
            <v>Nariño</v>
          </cell>
          <cell r="C58" t="str">
            <v>RICAURTE</v>
          </cell>
          <cell r="D58" t="str">
            <v>NO</v>
          </cell>
          <cell r="E58" t="str">
            <v>SI</v>
          </cell>
          <cell r="F58" t="str">
            <v>SI</v>
          </cell>
          <cell r="G58" t="str">
            <v>SI</v>
          </cell>
          <cell r="H58" t="str">
            <v>SI</v>
          </cell>
          <cell r="I58" t="str">
            <v>SI</v>
          </cell>
          <cell r="J58" t="str">
            <v>SI</v>
          </cell>
          <cell r="K58">
            <v>6</v>
          </cell>
          <cell r="L58" t="str">
            <v>SI</v>
          </cell>
          <cell r="M58" t="str">
            <v>NO</v>
          </cell>
          <cell r="N58" t="str">
            <v>NO</v>
          </cell>
          <cell r="O58" t="str">
            <v>NO</v>
          </cell>
          <cell r="P58" t="str">
            <v>SI</v>
          </cell>
          <cell r="Q58">
            <v>0</v>
          </cell>
          <cell r="R58">
            <v>0</v>
          </cell>
          <cell r="S58">
            <v>100000000</v>
          </cell>
          <cell r="T58">
            <v>0</v>
          </cell>
          <cell r="U58">
            <v>100000000</v>
          </cell>
          <cell r="V58">
            <v>0</v>
          </cell>
          <cell r="W58">
            <v>100000000</v>
          </cell>
          <cell r="X58">
            <v>1</v>
          </cell>
        </row>
        <row r="59">
          <cell r="A59" t="str">
            <v>GAG</v>
          </cell>
          <cell r="B59" t="str">
            <v>Nariño</v>
          </cell>
          <cell r="C59" t="str">
            <v>ROBERTO PAYAN</v>
          </cell>
          <cell r="D59" t="str">
            <v>NO</v>
          </cell>
          <cell r="E59" t="str">
            <v>SI</v>
          </cell>
          <cell r="F59" t="str">
            <v>SI</v>
          </cell>
          <cell r="G59" t="str">
            <v>SI</v>
          </cell>
          <cell r="H59" t="str">
            <v>SI</v>
          </cell>
          <cell r="I59" t="str">
            <v>SI</v>
          </cell>
          <cell r="J59" t="str">
            <v>NO</v>
          </cell>
          <cell r="K59">
            <v>6</v>
          </cell>
          <cell r="L59" t="str">
            <v>SI</v>
          </cell>
          <cell r="M59" t="str">
            <v>NO</v>
          </cell>
          <cell r="N59" t="str">
            <v>SI</v>
          </cell>
          <cell r="O59" t="str">
            <v>NO</v>
          </cell>
          <cell r="P59" t="str">
            <v>SI</v>
          </cell>
          <cell r="Q59">
            <v>0</v>
          </cell>
          <cell r="R59">
            <v>100</v>
          </cell>
          <cell r="S59">
            <v>126000000</v>
          </cell>
          <cell r="T59">
            <v>0</v>
          </cell>
          <cell r="U59">
            <v>126000000</v>
          </cell>
          <cell r="V59">
            <v>0</v>
          </cell>
          <cell r="W59">
            <v>126000000</v>
          </cell>
          <cell r="X59">
            <v>1</v>
          </cell>
        </row>
        <row r="60">
          <cell r="A60" t="str">
            <v>GAG</v>
          </cell>
          <cell r="B60" t="str">
            <v>Nariño</v>
          </cell>
          <cell r="C60" t="str">
            <v>SAMANIEGO</v>
          </cell>
          <cell r="D60" t="str">
            <v>NO</v>
          </cell>
          <cell r="E60" t="str">
            <v>SI</v>
          </cell>
          <cell r="F60" t="str">
            <v>SI</v>
          </cell>
          <cell r="G60" t="str">
            <v>SI</v>
          </cell>
          <cell r="H60" t="str">
            <v>SI</v>
          </cell>
          <cell r="I60" t="str">
            <v>SI</v>
          </cell>
          <cell r="J60" t="str">
            <v>NO</v>
          </cell>
          <cell r="K60">
            <v>6</v>
          </cell>
          <cell r="L60" t="str">
            <v>SI</v>
          </cell>
          <cell r="M60" t="str">
            <v>NO</v>
          </cell>
          <cell r="N60" t="str">
            <v>NO</v>
          </cell>
          <cell r="O60" t="str">
            <v>NO</v>
          </cell>
          <cell r="P60" t="str">
            <v>SI</v>
          </cell>
          <cell r="Q60">
            <v>58.3</v>
          </cell>
          <cell r="R60">
            <v>118</v>
          </cell>
          <cell r="S60">
            <v>131000000</v>
          </cell>
          <cell r="T60">
            <v>60000000</v>
          </cell>
          <cell r="U60">
            <v>71000000</v>
          </cell>
          <cell r="V60">
            <v>0</v>
          </cell>
          <cell r="W60">
            <v>131000000</v>
          </cell>
          <cell r="X60">
            <v>1</v>
          </cell>
        </row>
        <row r="61">
          <cell r="A61" t="str">
            <v>GAG</v>
          </cell>
          <cell r="B61" t="str">
            <v>Nariño</v>
          </cell>
          <cell r="C61" t="str">
            <v>SAN BERNARDO</v>
          </cell>
          <cell r="D61" t="str">
            <v>NO</v>
          </cell>
          <cell r="E61" t="str">
            <v>SI</v>
          </cell>
          <cell r="F61" t="str">
            <v>SI</v>
          </cell>
          <cell r="G61" t="str">
            <v>SI</v>
          </cell>
          <cell r="H61" t="str">
            <v>SI</v>
          </cell>
          <cell r="I61" t="str">
            <v>SI</v>
          </cell>
          <cell r="J61" t="str">
            <v>NO</v>
          </cell>
          <cell r="K61">
            <v>6</v>
          </cell>
          <cell r="L61" t="str">
            <v>SI</v>
          </cell>
          <cell r="M61" t="str">
            <v>NO</v>
          </cell>
          <cell r="N61" t="str">
            <v>SI</v>
          </cell>
          <cell r="O61" t="str">
            <v>NO</v>
          </cell>
          <cell r="P61" t="str">
            <v>SI</v>
          </cell>
          <cell r="Q61">
            <v>0</v>
          </cell>
          <cell r="R61">
            <v>50</v>
          </cell>
          <cell r="S61">
            <v>113000000</v>
          </cell>
          <cell r="T61">
            <v>0</v>
          </cell>
          <cell r="U61">
            <v>113000000</v>
          </cell>
          <cell r="V61">
            <v>0</v>
          </cell>
          <cell r="W61">
            <v>113000000</v>
          </cell>
          <cell r="X61">
            <v>1</v>
          </cell>
        </row>
        <row r="62">
          <cell r="A62" t="str">
            <v>GAG</v>
          </cell>
          <cell r="B62" t="str">
            <v>Nariño</v>
          </cell>
          <cell r="C62" t="str">
            <v>SAN LORENZO</v>
          </cell>
          <cell r="D62" t="str">
            <v>NO</v>
          </cell>
          <cell r="E62" t="str">
            <v>SI</v>
          </cell>
          <cell r="F62" t="str">
            <v>SI</v>
          </cell>
          <cell r="G62" t="str">
            <v>SI</v>
          </cell>
          <cell r="H62" t="str">
            <v>SI</v>
          </cell>
          <cell r="I62" t="str">
            <v>SI</v>
          </cell>
          <cell r="J62" t="str">
            <v>NO</v>
          </cell>
          <cell r="K62">
            <v>6</v>
          </cell>
          <cell r="L62" t="str">
            <v>SI</v>
          </cell>
          <cell r="M62" t="str">
            <v>NO</v>
          </cell>
          <cell r="N62" t="str">
            <v>SI</v>
          </cell>
          <cell r="O62" t="str">
            <v>NO</v>
          </cell>
          <cell r="P62" t="str">
            <v>SI</v>
          </cell>
          <cell r="Q62">
            <v>49.05</v>
          </cell>
          <cell r="R62">
            <v>157.1</v>
          </cell>
          <cell r="S62">
            <v>141000000</v>
          </cell>
          <cell r="T62">
            <v>50000000</v>
          </cell>
          <cell r="U62">
            <v>91000000</v>
          </cell>
          <cell r="V62">
            <v>0</v>
          </cell>
          <cell r="W62">
            <v>141000000</v>
          </cell>
          <cell r="X62">
            <v>1</v>
          </cell>
        </row>
        <row r="63">
          <cell r="A63" t="str">
            <v>GAG</v>
          </cell>
          <cell r="B63" t="str">
            <v>Nariño</v>
          </cell>
          <cell r="C63" t="str">
            <v>SAN PABLO</v>
          </cell>
          <cell r="D63" t="str">
            <v>NO</v>
          </cell>
          <cell r="E63" t="str">
            <v>SI</v>
          </cell>
          <cell r="F63" t="str">
            <v>SI</v>
          </cell>
          <cell r="G63" t="str">
            <v>SI</v>
          </cell>
          <cell r="H63" t="str">
            <v>SI</v>
          </cell>
          <cell r="I63" t="str">
            <v>SI</v>
          </cell>
          <cell r="J63" t="str">
            <v>SI</v>
          </cell>
          <cell r="K63">
            <v>6</v>
          </cell>
          <cell r="L63" t="str">
            <v>SI</v>
          </cell>
          <cell r="M63" t="str">
            <v>NO</v>
          </cell>
          <cell r="N63" t="str">
            <v>NO</v>
          </cell>
          <cell r="O63" t="str">
            <v>NO</v>
          </cell>
          <cell r="P63" t="str">
            <v>SI</v>
          </cell>
          <cell r="Q63">
            <v>31.15</v>
          </cell>
          <cell r="R63">
            <v>129.1</v>
          </cell>
          <cell r="S63">
            <v>134000000</v>
          </cell>
          <cell r="T63">
            <v>50000000</v>
          </cell>
          <cell r="U63">
            <v>84000000</v>
          </cell>
          <cell r="V63">
            <v>0</v>
          </cell>
          <cell r="W63">
            <v>134000000</v>
          </cell>
          <cell r="X63">
            <v>1</v>
          </cell>
        </row>
        <row r="64">
          <cell r="A64" t="str">
            <v>GAG</v>
          </cell>
          <cell r="B64" t="str">
            <v>Nariño*</v>
          </cell>
          <cell r="C64" t="str">
            <v>SAN PEDRO DE CARTAGO</v>
          </cell>
          <cell r="D64" t="str">
            <v>NO</v>
          </cell>
          <cell r="E64" t="str">
            <v>SI</v>
          </cell>
          <cell r="F64" t="str">
            <v>SI</v>
          </cell>
          <cell r="G64" t="str">
            <v>SI</v>
          </cell>
          <cell r="H64" t="str">
            <v>SI</v>
          </cell>
          <cell r="I64" t="str">
            <v>SI</v>
          </cell>
          <cell r="J64" t="str">
            <v>SI</v>
          </cell>
          <cell r="K64">
            <v>6</v>
          </cell>
          <cell r="L64" t="str">
            <v>SI</v>
          </cell>
          <cell r="M64" t="str">
            <v>NO</v>
          </cell>
          <cell r="N64" t="str">
            <v>NO</v>
          </cell>
          <cell r="O64" t="str">
            <v>NO</v>
          </cell>
          <cell r="P64" t="str">
            <v>SI</v>
          </cell>
          <cell r="Q64">
            <v>12.9</v>
          </cell>
          <cell r="R64">
            <v>158.80000000000001</v>
          </cell>
          <cell r="S64">
            <v>150000000</v>
          </cell>
          <cell r="T64">
            <v>50000000</v>
          </cell>
          <cell r="U64">
            <v>100000000</v>
          </cell>
          <cell r="V64">
            <v>0</v>
          </cell>
          <cell r="W64">
            <v>150000000</v>
          </cell>
          <cell r="X64">
            <v>1</v>
          </cell>
        </row>
        <row r="65">
          <cell r="A65" t="str">
            <v>GAG</v>
          </cell>
          <cell r="B65" t="str">
            <v>Nariño</v>
          </cell>
          <cell r="C65" t="str">
            <v>SANDONA</v>
          </cell>
          <cell r="D65" t="str">
            <v>NO</v>
          </cell>
          <cell r="E65" t="str">
            <v>SI</v>
          </cell>
          <cell r="F65" t="str">
            <v>SI</v>
          </cell>
          <cell r="G65" t="str">
            <v>SI</v>
          </cell>
          <cell r="H65" t="str">
            <v>SI</v>
          </cell>
          <cell r="I65" t="str">
            <v>SI</v>
          </cell>
          <cell r="J65" t="str">
            <v>SI</v>
          </cell>
          <cell r="K65">
            <v>6</v>
          </cell>
          <cell r="L65" t="str">
            <v>SI</v>
          </cell>
          <cell r="M65" t="str">
            <v>NO</v>
          </cell>
          <cell r="N65" t="str">
            <v>SI</v>
          </cell>
          <cell r="O65" t="str">
            <v>NO</v>
          </cell>
          <cell r="P65" t="str">
            <v>SI</v>
          </cell>
          <cell r="Q65">
            <v>3.8</v>
          </cell>
          <cell r="R65">
            <v>91.9</v>
          </cell>
          <cell r="S65">
            <v>124000000</v>
          </cell>
          <cell r="T65">
            <v>40000000</v>
          </cell>
          <cell r="U65">
            <v>84000000</v>
          </cell>
          <cell r="V65">
            <v>0</v>
          </cell>
          <cell r="W65">
            <v>124000000</v>
          </cell>
          <cell r="X65">
            <v>1</v>
          </cell>
        </row>
        <row r="66">
          <cell r="A66" t="str">
            <v>GAG</v>
          </cell>
          <cell r="B66" t="str">
            <v>Nariño</v>
          </cell>
          <cell r="C66" t="str">
            <v>SANTACRUZ</v>
          </cell>
          <cell r="D66" t="str">
            <v>NO</v>
          </cell>
          <cell r="E66" t="str">
            <v>SI</v>
          </cell>
          <cell r="F66" t="str">
            <v>SI</v>
          </cell>
          <cell r="G66" t="str">
            <v>SI</v>
          </cell>
          <cell r="H66" t="str">
            <v>SI</v>
          </cell>
          <cell r="I66" t="str">
            <v>SI</v>
          </cell>
          <cell r="J66" t="str">
            <v>SI</v>
          </cell>
          <cell r="K66">
            <v>6</v>
          </cell>
          <cell r="L66" t="str">
            <v>SI</v>
          </cell>
          <cell r="M66" t="str">
            <v>NO</v>
          </cell>
          <cell r="N66" t="str">
            <v>NO</v>
          </cell>
          <cell r="O66" t="str">
            <v>NO</v>
          </cell>
          <cell r="P66" t="str">
            <v>SI</v>
          </cell>
          <cell r="Q66">
            <v>30.3</v>
          </cell>
          <cell r="R66">
            <v>97.5</v>
          </cell>
          <cell r="S66">
            <v>125000000</v>
          </cell>
          <cell r="T66">
            <v>50000000</v>
          </cell>
          <cell r="U66">
            <v>75000000</v>
          </cell>
          <cell r="W66">
            <v>125000000</v>
          </cell>
          <cell r="X66">
            <v>1</v>
          </cell>
        </row>
        <row r="67">
          <cell r="A67" t="str">
            <v>GAG</v>
          </cell>
          <cell r="B67" t="str">
            <v>Nariño</v>
          </cell>
          <cell r="C67" t="str">
            <v>SAPUYES</v>
          </cell>
          <cell r="D67" t="str">
            <v>SI</v>
          </cell>
          <cell r="E67" t="str">
            <v>SI</v>
          </cell>
          <cell r="F67" t="str">
            <v>SI</v>
          </cell>
          <cell r="G67" t="str">
            <v>SI</v>
          </cell>
          <cell r="H67" t="str">
            <v>SI</v>
          </cell>
          <cell r="I67" t="str">
            <v>SI</v>
          </cell>
          <cell r="J67" t="str">
            <v>SI</v>
          </cell>
          <cell r="K67">
            <v>6</v>
          </cell>
          <cell r="L67" t="str">
            <v>SI</v>
          </cell>
          <cell r="M67" t="str">
            <v>NO</v>
          </cell>
          <cell r="N67" t="str">
            <v>SI</v>
          </cell>
          <cell r="O67" t="str">
            <v>NO</v>
          </cell>
          <cell r="P67" t="str">
            <v>SI</v>
          </cell>
          <cell r="Q67">
            <v>26.8</v>
          </cell>
          <cell r="R67">
            <v>330</v>
          </cell>
          <cell r="S67">
            <v>150000000</v>
          </cell>
          <cell r="T67">
            <v>50000000</v>
          </cell>
          <cell r="U67">
            <v>100000000</v>
          </cell>
          <cell r="V67">
            <v>15000000</v>
          </cell>
          <cell r="W67">
            <v>165000000</v>
          </cell>
          <cell r="X67">
            <v>1</v>
          </cell>
        </row>
        <row r="68">
          <cell r="A68" t="str">
            <v>GAG</v>
          </cell>
          <cell r="B68" t="str">
            <v>Nariño</v>
          </cell>
          <cell r="C68" t="str">
            <v>TAMINANGO</v>
          </cell>
          <cell r="D68" t="str">
            <v>NO</v>
          </cell>
          <cell r="E68" t="str">
            <v>NO</v>
          </cell>
          <cell r="F68" t="str">
            <v>SI</v>
          </cell>
          <cell r="G68" t="str">
            <v>SI</v>
          </cell>
          <cell r="H68" t="str">
            <v>SI</v>
          </cell>
          <cell r="I68" t="str">
            <v>SI</v>
          </cell>
          <cell r="J68" t="str">
            <v>SI</v>
          </cell>
          <cell r="K68">
            <v>6</v>
          </cell>
          <cell r="L68" t="str">
            <v>SI</v>
          </cell>
          <cell r="M68" t="str">
            <v>NO</v>
          </cell>
          <cell r="N68" t="str">
            <v>SI</v>
          </cell>
          <cell r="O68" t="str">
            <v>NO</v>
          </cell>
          <cell r="P68" t="str">
            <v>SI</v>
          </cell>
          <cell r="Q68">
            <v>46.65</v>
          </cell>
          <cell r="R68">
            <v>137.69999999999999</v>
          </cell>
          <cell r="S68">
            <v>136000000</v>
          </cell>
          <cell r="T68">
            <v>50000000</v>
          </cell>
          <cell r="U68">
            <v>86000000</v>
          </cell>
          <cell r="V68">
            <v>0</v>
          </cell>
          <cell r="W68">
            <v>136000000</v>
          </cell>
          <cell r="X68">
            <v>1</v>
          </cell>
        </row>
        <row r="69">
          <cell r="A69" t="str">
            <v>GAG</v>
          </cell>
          <cell r="B69" t="str">
            <v>Nariño</v>
          </cell>
          <cell r="C69" t="str">
            <v>TANGUA</v>
          </cell>
          <cell r="D69" t="str">
            <v>NO</v>
          </cell>
          <cell r="E69" t="str">
            <v>SI</v>
          </cell>
          <cell r="F69" t="str">
            <v>SI</v>
          </cell>
          <cell r="G69" t="str">
            <v>SI</v>
          </cell>
          <cell r="H69" t="str">
            <v>SI</v>
          </cell>
          <cell r="I69" t="str">
            <v>SI</v>
          </cell>
          <cell r="J69" t="str">
            <v>SI</v>
          </cell>
          <cell r="K69">
            <v>6</v>
          </cell>
          <cell r="L69" t="str">
            <v>SI</v>
          </cell>
          <cell r="M69" t="str">
            <v>NO</v>
          </cell>
          <cell r="N69" t="str">
            <v>SI</v>
          </cell>
          <cell r="O69" t="str">
            <v>NO</v>
          </cell>
          <cell r="P69" t="str">
            <v>SI</v>
          </cell>
          <cell r="Q69">
            <v>55.2</v>
          </cell>
          <cell r="R69">
            <v>55.2</v>
          </cell>
          <cell r="S69">
            <v>114000000</v>
          </cell>
          <cell r="T69">
            <v>60000000</v>
          </cell>
          <cell r="U69">
            <v>54000000</v>
          </cell>
          <cell r="V69">
            <v>0</v>
          </cell>
          <cell r="W69">
            <v>114000000</v>
          </cell>
          <cell r="X69">
            <v>1</v>
          </cell>
        </row>
        <row r="70">
          <cell r="A70" t="str">
            <v>GAG</v>
          </cell>
          <cell r="B70" t="str">
            <v>Nariño</v>
          </cell>
          <cell r="C70" t="str">
            <v>TUQUERRES</v>
          </cell>
          <cell r="D70" t="str">
            <v>NO</v>
          </cell>
          <cell r="E70" t="str">
            <v>SI</v>
          </cell>
          <cell r="F70" t="str">
            <v>SI</v>
          </cell>
          <cell r="G70" t="str">
            <v>SI</v>
          </cell>
          <cell r="H70" t="str">
            <v>SI</v>
          </cell>
          <cell r="I70" t="str">
            <v>SI</v>
          </cell>
          <cell r="J70" t="str">
            <v>SI</v>
          </cell>
          <cell r="K70">
            <v>6</v>
          </cell>
          <cell r="L70" t="str">
            <v>SI</v>
          </cell>
          <cell r="M70" t="str">
            <v>NO</v>
          </cell>
          <cell r="N70" t="str">
            <v>NO</v>
          </cell>
          <cell r="O70" t="str">
            <v>NO</v>
          </cell>
          <cell r="P70" t="str">
            <v>SI</v>
          </cell>
          <cell r="Q70">
            <v>63.6</v>
          </cell>
          <cell r="R70">
            <v>63.6</v>
          </cell>
          <cell r="S70">
            <v>117000000</v>
          </cell>
          <cell r="T70">
            <v>60000000</v>
          </cell>
          <cell r="U70">
            <v>57000000</v>
          </cell>
          <cell r="V70">
            <v>0</v>
          </cell>
          <cell r="W70">
            <v>117000000</v>
          </cell>
          <cell r="X70">
            <v>1</v>
          </cell>
        </row>
        <row r="71">
          <cell r="A71" t="str">
            <v>GAG</v>
          </cell>
          <cell r="B71" t="str">
            <v>Nariño*</v>
          </cell>
          <cell r="C71" t="str">
            <v>YACUANQUER</v>
          </cell>
          <cell r="D71" t="str">
            <v>NO</v>
          </cell>
          <cell r="E71" t="str">
            <v>SI</v>
          </cell>
          <cell r="F71" t="str">
            <v>SI</v>
          </cell>
          <cell r="G71" t="str">
            <v>SI</v>
          </cell>
          <cell r="H71" t="str">
            <v>SI</v>
          </cell>
          <cell r="I71" t="str">
            <v>SI</v>
          </cell>
          <cell r="J71" t="str">
            <v>SI</v>
          </cell>
          <cell r="K71">
            <v>6</v>
          </cell>
          <cell r="L71" t="str">
            <v>SI</v>
          </cell>
          <cell r="M71" t="str">
            <v>NO</v>
          </cell>
          <cell r="N71" t="str">
            <v>NO</v>
          </cell>
          <cell r="O71" t="str">
            <v>NO</v>
          </cell>
          <cell r="P71" t="str">
            <v>SI</v>
          </cell>
          <cell r="Q71">
            <v>28.2</v>
          </cell>
          <cell r="R71">
            <v>78</v>
          </cell>
          <cell r="S71">
            <v>150000000</v>
          </cell>
          <cell r="T71">
            <v>50000000</v>
          </cell>
          <cell r="U71">
            <v>100000000</v>
          </cell>
          <cell r="V71">
            <v>0</v>
          </cell>
          <cell r="W71">
            <v>150000000</v>
          </cell>
          <cell r="X71">
            <v>1</v>
          </cell>
        </row>
        <row r="72">
          <cell r="B72" t="str">
            <v>Nariño</v>
          </cell>
          <cell r="C72" t="str">
            <v>DEPTO NARIÑO</v>
          </cell>
          <cell r="I72">
            <v>61</v>
          </cell>
          <cell r="L72">
            <v>61</v>
          </cell>
          <cell r="O72">
            <v>61</v>
          </cell>
          <cell r="Q72">
            <v>1429.5500000000002</v>
          </cell>
          <cell r="R72">
            <v>6790.3200000000015</v>
          </cell>
          <cell r="S72">
            <v>7919000000</v>
          </cell>
          <cell r="T72">
            <v>2350000000</v>
          </cell>
          <cell r="U72">
            <v>5569000000</v>
          </cell>
          <cell r="V72">
            <v>53000000</v>
          </cell>
          <cell r="W72">
            <v>7972000000</v>
          </cell>
          <cell r="X72">
            <v>61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view="pageBreakPreview" zoomScale="70" zoomScaleNormal="85" zoomScaleSheetLayoutView="70" workbookViewId="0">
      <pane ySplit="7" topLeftCell="A17" activePane="bottomLeft" state="frozen"/>
      <selection activeCell="M1" sqref="M1"/>
      <selection pane="bottomLeft" activeCell="C23" sqref="C23"/>
    </sheetView>
  </sheetViews>
  <sheetFormatPr baseColWidth="10" defaultRowHeight="15" x14ac:dyDescent="0.25"/>
  <cols>
    <col min="1" max="1" width="18" style="6" customWidth="1"/>
    <col min="2" max="2" width="20.42578125" style="6" customWidth="1"/>
    <col min="3" max="3" width="32.7109375" style="1" customWidth="1"/>
    <col min="4" max="4" width="14.28515625" style="5" customWidth="1"/>
    <col min="5" max="5" width="15.7109375" style="4" customWidth="1"/>
    <col min="6" max="6" width="27.140625" style="3" customWidth="1"/>
    <col min="7" max="7" width="22.5703125" style="2" customWidth="1"/>
    <col min="8" max="16384" width="11.42578125" style="1"/>
  </cols>
  <sheetData>
    <row r="1" spans="1:7" ht="26.25" customHeight="1" x14ac:dyDescent="0.25">
      <c r="A1" s="134" t="s">
        <v>7</v>
      </c>
      <c r="B1" s="134"/>
      <c r="C1" s="134"/>
      <c r="D1" s="134"/>
      <c r="E1" s="134"/>
      <c r="F1" s="134"/>
      <c r="G1" s="134"/>
    </row>
    <row r="2" spans="1:7" ht="18" customHeight="1" x14ac:dyDescent="0.25">
      <c r="A2" s="134" t="s">
        <v>6</v>
      </c>
      <c r="B2" s="134"/>
      <c r="C2" s="134"/>
      <c r="D2" s="134"/>
      <c r="E2" s="134"/>
      <c r="F2" s="134"/>
      <c r="G2" s="134"/>
    </row>
    <row r="3" spans="1:7" ht="18" customHeight="1" x14ac:dyDescent="0.25">
      <c r="A3" s="140" t="s">
        <v>5</v>
      </c>
      <c r="B3" s="140"/>
      <c r="C3" s="140"/>
      <c r="D3" s="140"/>
      <c r="E3" s="140"/>
      <c r="F3" s="140"/>
      <c r="G3" s="140"/>
    </row>
    <row r="4" spans="1:7" ht="18" customHeight="1" x14ac:dyDescent="0.25">
      <c r="A4" s="139" t="s">
        <v>744</v>
      </c>
      <c r="B4" s="139"/>
      <c r="C4" s="139"/>
      <c r="D4" s="139"/>
      <c r="E4" s="139"/>
      <c r="F4" s="139"/>
      <c r="G4" s="139"/>
    </row>
    <row r="5" spans="1:7" ht="18" customHeight="1" x14ac:dyDescent="0.25">
      <c r="B5" s="15"/>
      <c r="C5" s="12"/>
      <c r="D5" s="14"/>
      <c r="E5" s="12"/>
      <c r="F5" s="13"/>
      <c r="G5" s="12"/>
    </row>
    <row r="6" spans="1:7" s="11" customFormat="1" ht="62.25" customHeight="1" x14ac:dyDescent="0.25">
      <c r="A6" s="135" t="s">
        <v>4</v>
      </c>
      <c r="B6" s="135" t="s">
        <v>3</v>
      </c>
      <c r="C6" s="135" t="s">
        <v>2</v>
      </c>
      <c r="D6" s="136" t="s">
        <v>1</v>
      </c>
      <c r="E6" s="135" t="s">
        <v>11</v>
      </c>
      <c r="F6" s="137" t="s">
        <v>0</v>
      </c>
      <c r="G6" s="138" t="s">
        <v>8</v>
      </c>
    </row>
    <row r="7" spans="1:7" s="11" customFormat="1" ht="45.75" customHeight="1" x14ac:dyDescent="0.25">
      <c r="A7" s="135"/>
      <c r="B7" s="135"/>
      <c r="C7" s="135"/>
      <c r="D7" s="136"/>
      <c r="E7" s="135"/>
      <c r="F7" s="137"/>
      <c r="G7" s="138"/>
    </row>
    <row r="8" spans="1:7" x14ac:dyDescent="0.25">
      <c r="A8" s="126" t="s">
        <v>33</v>
      </c>
      <c r="B8" s="126" t="s">
        <v>13</v>
      </c>
      <c r="C8" s="17" t="s">
        <v>14</v>
      </c>
      <c r="D8" s="18">
        <v>2</v>
      </c>
      <c r="E8" s="132" t="s">
        <v>32</v>
      </c>
      <c r="F8" s="133">
        <v>5317039000</v>
      </c>
      <c r="G8" s="129" t="s">
        <v>741</v>
      </c>
    </row>
    <row r="9" spans="1:7" x14ac:dyDescent="0.25">
      <c r="A9" s="126"/>
      <c r="B9" s="126"/>
      <c r="C9" s="17" t="s">
        <v>15</v>
      </c>
      <c r="D9" s="18">
        <v>1.6</v>
      </c>
      <c r="E9" s="132"/>
      <c r="F9" s="133"/>
      <c r="G9" s="130"/>
    </row>
    <row r="10" spans="1:7" x14ac:dyDescent="0.25">
      <c r="A10" s="126"/>
      <c r="B10" s="126"/>
      <c r="C10" s="17" t="s">
        <v>16</v>
      </c>
      <c r="D10" s="18">
        <v>0.5</v>
      </c>
      <c r="E10" s="132"/>
      <c r="F10" s="133"/>
      <c r="G10" s="130"/>
    </row>
    <row r="11" spans="1:7" x14ac:dyDescent="0.25">
      <c r="A11" s="126"/>
      <c r="B11" s="126"/>
      <c r="C11" s="17" t="s">
        <v>17</v>
      </c>
      <c r="D11" s="18">
        <v>3</v>
      </c>
      <c r="E11" s="132"/>
      <c r="F11" s="133"/>
      <c r="G11" s="130"/>
    </row>
    <row r="12" spans="1:7" x14ac:dyDescent="0.25">
      <c r="A12" s="126"/>
      <c r="B12" s="126"/>
      <c r="C12" s="17" t="s">
        <v>18</v>
      </c>
      <c r="D12" s="18">
        <v>0.3</v>
      </c>
      <c r="E12" s="132"/>
      <c r="F12" s="133"/>
      <c r="G12" s="130"/>
    </row>
    <row r="13" spans="1:7" ht="30" x14ac:dyDescent="0.25">
      <c r="A13" s="126"/>
      <c r="B13" s="126"/>
      <c r="C13" s="17" t="s">
        <v>19</v>
      </c>
      <c r="D13" s="18">
        <v>3.85</v>
      </c>
      <c r="E13" s="132"/>
      <c r="F13" s="133"/>
      <c r="G13" s="130"/>
    </row>
    <row r="14" spans="1:7" x14ac:dyDescent="0.25">
      <c r="A14" s="126"/>
      <c r="B14" s="126"/>
      <c r="C14" s="17" t="s">
        <v>20</v>
      </c>
      <c r="D14" s="18">
        <v>11</v>
      </c>
      <c r="E14" s="132"/>
      <c r="F14" s="133"/>
      <c r="G14" s="130"/>
    </row>
    <row r="15" spans="1:7" ht="30" x14ac:dyDescent="0.25">
      <c r="A15" s="126"/>
      <c r="B15" s="126"/>
      <c r="C15" s="17" t="s">
        <v>21</v>
      </c>
      <c r="D15" s="18">
        <v>5.6</v>
      </c>
      <c r="E15" s="132"/>
      <c r="F15" s="133"/>
      <c r="G15" s="130"/>
    </row>
    <row r="16" spans="1:7" x14ac:dyDescent="0.25">
      <c r="A16" s="126"/>
      <c r="B16" s="126"/>
      <c r="C16" s="17" t="s">
        <v>22</v>
      </c>
      <c r="D16" s="18">
        <v>2</v>
      </c>
      <c r="E16" s="132"/>
      <c r="F16" s="133"/>
      <c r="G16" s="130"/>
    </row>
    <row r="17" spans="1:7" x14ac:dyDescent="0.25">
      <c r="A17" s="126"/>
      <c r="B17" s="126"/>
      <c r="C17" s="17" t="s">
        <v>23</v>
      </c>
      <c r="D17" s="18">
        <v>5</v>
      </c>
      <c r="E17" s="132"/>
      <c r="F17" s="133"/>
      <c r="G17" s="130"/>
    </row>
    <row r="18" spans="1:7" ht="30" x14ac:dyDescent="0.25">
      <c r="A18" s="126"/>
      <c r="B18" s="126"/>
      <c r="C18" s="17" t="s">
        <v>24</v>
      </c>
      <c r="D18" s="18">
        <v>13</v>
      </c>
      <c r="E18" s="132"/>
      <c r="F18" s="133"/>
      <c r="G18" s="130"/>
    </row>
    <row r="19" spans="1:7" x14ac:dyDescent="0.25">
      <c r="A19" s="126"/>
      <c r="B19" s="126"/>
      <c r="C19" s="17" t="s">
        <v>25</v>
      </c>
      <c r="D19" s="18">
        <v>3.5</v>
      </c>
      <c r="E19" s="132"/>
      <c r="F19" s="133"/>
      <c r="G19" s="130"/>
    </row>
    <row r="20" spans="1:7" x14ac:dyDescent="0.25">
      <c r="A20" s="32" t="s">
        <v>33</v>
      </c>
      <c r="B20" s="32" t="s">
        <v>26</v>
      </c>
      <c r="C20" s="17" t="s">
        <v>27</v>
      </c>
      <c r="D20" s="18">
        <v>3</v>
      </c>
      <c r="E20" s="132"/>
      <c r="F20" s="133"/>
      <c r="G20" s="130"/>
    </row>
    <row r="21" spans="1:7" x14ac:dyDescent="0.25">
      <c r="A21" s="32" t="s">
        <v>33</v>
      </c>
      <c r="B21" s="32" t="s">
        <v>28</v>
      </c>
      <c r="C21" s="17" t="s">
        <v>29</v>
      </c>
      <c r="D21" s="18">
        <v>2.6</v>
      </c>
      <c r="E21" s="132"/>
      <c r="F21" s="133"/>
      <c r="G21" s="130"/>
    </row>
    <row r="22" spans="1:7" ht="30" x14ac:dyDescent="0.25">
      <c r="A22" s="32" t="s">
        <v>33</v>
      </c>
      <c r="B22" s="32" t="s">
        <v>30</v>
      </c>
      <c r="C22" s="17" t="s">
        <v>31</v>
      </c>
      <c r="D22" s="18">
        <v>10</v>
      </c>
      <c r="E22" s="132"/>
      <c r="F22" s="133"/>
      <c r="G22" s="131"/>
    </row>
    <row r="23" spans="1:7" ht="45" x14ac:dyDescent="0.25">
      <c r="A23" s="32" t="s">
        <v>33</v>
      </c>
      <c r="B23" s="32" t="s">
        <v>34</v>
      </c>
      <c r="C23" s="17" t="s">
        <v>35</v>
      </c>
      <c r="D23" s="18">
        <v>18</v>
      </c>
      <c r="E23" s="127" t="s">
        <v>42</v>
      </c>
      <c r="F23" s="128">
        <v>9127204000</v>
      </c>
      <c r="G23" s="129" t="s">
        <v>741</v>
      </c>
    </row>
    <row r="24" spans="1:7" ht="45" x14ac:dyDescent="0.25">
      <c r="A24" s="32" t="s">
        <v>33</v>
      </c>
      <c r="B24" s="32" t="s">
        <v>36</v>
      </c>
      <c r="C24" s="17" t="s">
        <v>37</v>
      </c>
      <c r="D24" s="18"/>
      <c r="E24" s="127"/>
      <c r="F24" s="128"/>
      <c r="G24" s="130"/>
    </row>
    <row r="25" spans="1:7" ht="30" x14ac:dyDescent="0.25">
      <c r="A25" s="32" t="s">
        <v>33</v>
      </c>
      <c r="B25" s="32" t="s">
        <v>38</v>
      </c>
      <c r="C25" s="17" t="s">
        <v>39</v>
      </c>
      <c r="D25" s="18"/>
      <c r="E25" s="127"/>
      <c r="F25" s="128"/>
      <c r="G25" s="131"/>
    </row>
    <row r="26" spans="1:7" ht="45" x14ac:dyDescent="0.25">
      <c r="A26" s="32" t="s">
        <v>33</v>
      </c>
      <c r="B26" s="32" t="s">
        <v>40</v>
      </c>
      <c r="C26" s="17" t="s">
        <v>41</v>
      </c>
      <c r="D26" s="18" t="s">
        <v>742</v>
      </c>
      <c r="E26" s="10" t="s">
        <v>43</v>
      </c>
      <c r="F26" s="47">
        <v>445355000</v>
      </c>
      <c r="G26" s="9" t="s">
        <v>741</v>
      </c>
    </row>
    <row r="27" spans="1:7" x14ac:dyDescent="0.25">
      <c r="A27" s="42"/>
      <c r="B27" s="42"/>
      <c r="C27" s="43"/>
      <c r="D27" s="44"/>
      <c r="E27" s="12"/>
      <c r="F27" s="45"/>
      <c r="G27" s="46"/>
    </row>
    <row r="29" spans="1:7" x14ac:dyDescent="0.25">
      <c r="D29" s="27">
        <f>SUM(D8:D28)</f>
        <v>84.95</v>
      </c>
      <c r="E29" s="27"/>
      <c r="F29" s="31">
        <f>SUM(F8:F28)</f>
        <v>14889598000</v>
      </c>
      <c r="G29" s="27"/>
    </row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</sheetData>
  <mergeCells count="19">
    <mergeCell ref="A1:G1"/>
    <mergeCell ref="A6:A7"/>
    <mergeCell ref="B6:B7"/>
    <mergeCell ref="C6:C7"/>
    <mergeCell ref="D6:D7"/>
    <mergeCell ref="E6:E7"/>
    <mergeCell ref="F6:F7"/>
    <mergeCell ref="G6:G7"/>
    <mergeCell ref="A4:G4"/>
    <mergeCell ref="A3:G3"/>
    <mergeCell ref="A2:G2"/>
    <mergeCell ref="A8:A19"/>
    <mergeCell ref="E23:E25"/>
    <mergeCell ref="F23:F25"/>
    <mergeCell ref="G8:G22"/>
    <mergeCell ref="G23:G25"/>
    <mergeCell ref="B8:B19"/>
    <mergeCell ref="E8:E22"/>
    <mergeCell ref="F8:F22"/>
  </mergeCells>
  <printOptions horizontalCentered="1"/>
  <pageMargins left="0.70866141732283472" right="0.70866141732283472" top="1.1417322834645669" bottom="0.74803149606299213" header="0.31496062992125984" footer="0.31496062992125984"/>
  <pageSetup paperSize="9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showGridLines="0" view="pageBreakPreview" zoomScale="70" zoomScaleNormal="85" zoomScaleSheetLayoutView="70" workbookViewId="0">
      <pane ySplit="7" topLeftCell="A23" activePane="bottomLeft" state="frozen"/>
      <selection activeCell="M1" sqref="M1"/>
      <selection pane="bottomLeft" activeCell="A4" sqref="A4:G4"/>
    </sheetView>
  </sheetViews>
  <sheetFormatPr baseColWidth="10" defaultRowHeight="15" x14ac:dyDescent="0.25"/>
  <cols>
    <col min="1" max="1" width="18" style="6" customWidth="1"/>
    <col min="2" max="2" width="20.42578125" style="6" customWidth="1"/>
    <col min="3" max="3" width="32.7109375" style="1" customWidth="1"/>
    <col min="4" max="4" width="14.28515625" style="5" customWidth="1"/>
    <col min="5" max="5" width="15.7109375" style="4" customWidth="1"/>
    <col min="6" max="6" width="23.42578125" style="3" customWidth="1"/>
    <col min="7" max="7" width="22.5703125" style="2" customWidth="1"/>
    <col min="8" max="16384" width="11.42578125" style="1"/>
  </cols>
  <sheetData>
    <row r="1" spans="1:7" ht="26.25" customHeight="1" x14ac:dyDescent="0.25">
      <c r="A1" s="134" t="s">
        <v>7</v>
      </c>
      <c r="B1" s="134"/>
      <c r="C1" s="134"/>
      <c r="D1" s="134"/>
      <c r="E1" s="134"/>
      <c r="F1" s="134"/>
      <c r="G1" s="134"/>
    </row>
    <row r="2" spans="1:7" ht="18" customHeight="1" x14ac:dyDescent="0.25">
      <c r="A2" s="134" t="s">
        <v>6</v>
      </c>
      <c r="B2" s="134"/>
      <c r="C2" s="134"/>
      <c r="D2" s="134"/>
      <c r="E2" s="134"/>
      <c r="F2" s="134"/>
      <c r="G2" s="134"/>
    </row>
    <row r="3" spans="1:7" ht="18" customHeight="1" x14ac:dyDescent="0.25">
      <c r="A3" s="140" t="s">
        <v>5</v>
      </c>
      <c r="B3" s="140"/>
      <c r="C3" s="140"/>
      <c r="D3" s="140"/>
      <c r="E3" s="140"/>
      <c r="F3" s="140"/>
      <c r="G3" s="140"/>
    </row>
    <row r="4" spans="1:7" ht="18" customHeight="1" x14ac:dyDescent="0.25">
      <c r="A4" s="139" t="s">
        <v>745</v>
      </c>
      <c r="B4" s="139"/>
      <c r="C4" s="139"/>
      <c r="D4" s="139"/>
      <c r="E4" s="139"/>
      <c r="F4" s="139"/>
      <c r="G4" s="139"/>
    </row>
    <row r="5" spans="1:7" ht="18" customHeight="1" x14ac:dyDescent="0.25">
      <c r="B5" s="15"/>
      <c r="C5" s="12"/>
      <c r="D5" s="14"/>
      <c r="E5" s="12"/>
      <c r="F5" s="13"/>
      <c r="G5" s="12"/>
    </row>
    <row r="6" spans="1:7" s="11" customFormat="1" ht="62.25" customHeight="1" x14ac:dyDescent="0.25">
      <c r="A6" s="135" t="s">
        <v>4</v>
      </c>
      <c r="B6" s="135" t="s">
        <v>3</v>
      </c>
      <c r="C6" s="135" t="s">
        <v>2</v>
      </c>
      <c r="D6" s="136" t="s">
        <v>1</v>
      </c>
      <c r="E6" s="135" t="s">
        <v>11</v>
      </c>
      <c r="F6" s="137" t="s">
        <v>0</v>
      </c>
      <c r="G6" s="138" t="s">
        <v>8</v>
      </c>
    </row>
    <row r="7" spans="1:7" s="11" customFormat="1" ht="45.75" customHeight="1" x14ac:dyDescent="0.25">
      <c r="A7" s="149"/>
      <c r="B7" s="149"/>
      <c r="C7" s="149"/>
      <c r="D7" s="150"/>
      <c r="E7" s="149"/>
      <c r="F7" s="151"/>
      <c r="G7" s="148"/>
    </row>
    <row r="8" spans="1:7" ht="45" customHeight="1" x14ac:dyDescent="0.25">
      <c r="A8" s="32" t="s">
        <v>33</v>
      </c>
      <c r="B8" s="52" t="s">
        <v>44</v>
      </c>
      <c r="C8" s="55" t="s">
        <v>78</v>
      </c>
      <c r="D8" s="53">
        <v>15</v>
      </c>
      <c r="E8" s="48" t="s">
        <v>698</v>
      </c>
      <c r="F8" s="56">
        <v>307500503</v>
      </c>
      <c r="G8" s="9" t="s">
        <v>741</v>
      </c>
    </row>
    <row r="9" spans="1:7" ht="45" customHeight="1" x14ac:dyDescent="0.25">
      <c r="A9" s="32" t="s">
        <v>33</v>
      </c>
      <c r="B9" s="49" t="s">
        <v>45</v>
      </c>
      <c r="C9" s="50" t="s">
        <v>79</v>
      </c>
      <c r="D9" s="53">
        <v>12.8</v>
      </c>
      <c r="E9" s="48" t="s">
        <v>699</v>
      </c>
      <c r="F9" s="56">
        <v>195673892</v>
      </c>
      <c r="G9" s="9" t="s">
        <v>9</v>
      </c>
    </row>
    <row r="10" spans="1:7" ht="45" customHeight="1" x14ac:dyDescent="0.25">
      <c r="A10" s="32" t="s">
        <v>33</v>
      </c>
      <c r="B10" s="49" t="s">
        <v>46</v>
      </c>
      <c r="C10" s="50" t="s">
        <v>80</v>
      </c>
      <c r="D10" s="53">
        <v>7</v>
      </c>
      <c r="E10" s="48" t="s">
        <v>700</v>
      </c>
      <c r="F10" s="56">
        <v>138190925</v>
      </c>
      <c r="G10" s="9" t="s">
        <v>9</v>
      </c>
    </row>
    <row r="11" spans="1:7" ht="45" customHeight="1" x14ac:dyDescent="0.25">
      <c r="A11" s="32" t="s">
        <v>33</v>
      </c>
      <c r="B11" s="51" t="s">
        <v>47</v>
      </c>
      <c r="C11" s="54" t="s">
        <v>81</v>
      </c>
      <c r="D11" s="53">
        <v>70</v>
      </c>
      <c r="E11" s="48" t="s">
        <v>701</v>
      </c>
      <c r="F11" s="56">
        <v>171181919</v>
      </c>
      <c r="G11" s="9" t="s">
        <v>741</v>
      </c>
    </row>
    <row r="12" spans="1:7" ht="45" customHeight="1" x14ac:dyDescent="0.25">
      <c r="A12" s="32" t="s">
        <v>33</v>
      </c>
      <c r="B12" s="49" t="s">
        <v>48</v>
      </c>
      <c r="C12" s="50" t="s">
        <v>82</v>
      </c>
      <c r="D12" s="53">
        <v>2</v>
      </c>
      <c r="E12" s="48" t="s">
        <v>702</v>
      </c>
      <c r="F12" s="56">
        <v>177110324</v>
      </c>
      <c r="G12" s="9" t="s">
        <v>741</v>
      </c>
    </row>
    <row r="13" spans="1:7" ht="45" customHeight="1" x14ac:dyDescent="0.25">
      <c r="A13" s="32" t="s">
        <v>33</v>
      </c>
      <c r="B13" s="142" t="s">
        <v>49</v>
      </c>
      <c r="C13" s="50" t="s">
        <v>83</v>
      </c>
      <c r="D13" s="53">
        <v>8.5</v>
      </c>
      <c r="E13" s="143" t="s">
        <v>703</v>
      </c>
      <c r="F13" s="141">
        <v>1315042448</v>
      </c>
      <c r="G13" s="129" t="s">
        <v>9</v>
      </c>
    </row>
    <row r="14" spans="1:7" ht="45" customHeight="1" x14ac:dyDescent="0.25">
      <c r="A14" s="32" t="s">
        <v>33</v>
      </c>
      <c r="B14" s="142"/>
      <c r="C14" s="50" t="s">
        <v>84</v>
      </c>
      <c r="D14" s="53">
        <v>7.8</v>
      </c>
      <c r="E14" s="144"/>
      <c r="F14" s="141"/>
      <c r="G14" s="130"/>
    </row>
    <row r="15" spans="1:7" ht="45" customHeight="1" x14ac:dyDescent="0.25">
      <c r="A15" s="32" t="s">
        <v>33</v>
      </c>
      <c r="B15" s="142"/>
      <c r="C15" s="50" t="s">
        <v>85</v>
      </c>
      <c r="D15" s="53">
        <v>11.25</v>
      </c>
      <c r="E15" s="144"/>
      <c r="F15" s="141"/>
      <c r="G15" s="130"/>
    </row>
    <row r="16" spans="1:7" ht="45" customHeight="1" x14ac:dyDescent="0.25">
      <c r="A16" s="32" t="s">
        <v>33</v>
      </c>
      <c r="B16" s="142"/>
      <c r="C16" s="50" t="s">
        <v>86</v>
      </c>
      <c r="D16" s="53">
        <v>3.8</v>
      </c>
      <c r="E16" s="145"/>
      <c r="F16" s="141"/>
      <c r="G16" s="131"/>
    </row>
    <row r="17" spans="1:7" ht="45" customHeight="1" x14ac:dyDescent="0.25">
      <c r="A17" s="32" t="s">
        <v>33</v>
      </c>
      <c r="B17" s="49" t="s">
        <v>50</v>
      </c>
      <c r="C17" s="50" t="s">
        <v>87</v>
      </c>
      <c r="D17" s="53">
        <v>15</v>
      </c>
      <c r="E17" s="48" t="s">
        <v>704</v>
      </c>
      <c r="F17" s="56">
        <v>257584531</v>
      </c>
      <c r="G17" s="9" t="s">
        <v>741</v>
      </c>
    </row>
    <row r="18" spans="1:7" ht="45" customHeight="1" x14ac:dyDescent="0.25">
      <c r="A18" s="32" t="s">
        <v>33</v>
      </c>
      <c r="B18" s="49" t="s">
        <v>51</v>
      </c>
      <c r="C18" s="50" t="s">
        <v>88</v>
      </c>
      <c r="D18" s="53">
        <v>14.8</v>
      </c>
      <c r="E18" s="48" t="s">
        <v>705</v>
      </c>
      <c r="F18" s="56">
        <v>177229915</v>
      </c>
      <c r="G18" s="9" t="s">
        <v>741</v>
      </c>
    </row>
    <row r="19" spans="1:7" ht="45" customHeight="1" x14ac:dyDescent="0.25">
      <c r="A19" s="32" t="s">
        <v>33</v>
      </c>
      <c r="B19" s="52" t="s">
        <v>52</v>
      </c>
      <c r="C19" s="55" t="s">
        <v>89</v>
      </c>
      <c r="D19" s="53">
        <v>3.02</v>
      </c>
      <c r="E19" s="48" t="s">
        <v>706</v>
      </c>
      <c r="F19" s="56">
        <v>448160988</v>
      </c>
      <c r="G19" s="9" t="s">
        <v>741</v>
      </c>
    </row>
    <row r="20" spans="1:7" ht="45" customHeight="1" x14ac:dyDescent="0.25">
      <c r="A20" s="32" t="s">
        <v>33</v>
      </c>
      <c r="B20" s="146" t="s">
        <v>53</v>
      </c>
      <c r="C20" s="50" t="s">
        <v>90</v>
      </c>
      <c r="D20" s="53">
        <v>3.2</v>
      </c>
      <c r="E20" s="143" t="s">
        <v>707</v>
      </c>
      <c r="F20" s="141">
        <v>478600538</v>
      </c>
      <c r="G20" s="129" t="s">
        <v>741</v>
      </c>
    </row>
    <row r="21" spans="1:7" ht="45" customHeight="1" x14ac:dyDescent="0.25">
      <c r="A21" s="32" t="s">
        <v>33</v>
      </c>
      <c r="B21" s="146"/>
      <c r="C21" s="50" t="s">
        <v>91</v>
      </c>
      <c r="D21" s="53">
        <v>7.5</v>
      </c>
      <c r="E21" s="145"/>
      <c r="F21" s="141"/>
      <c r="G21" s="131"/>
    </row>
    <row r="22" spans="1:7" ht="45" customHeight="1" x14ac:dyDescent="0.25">
      <c r="A22" s="32" t="s">
        <v>33</v>
      </c>
      <c r="B22" s="51" t="s">
        <v>54</v>
      </c>
      <c r="C22" s="54" t="s">
        <v>92</v>
      </c>
      <c r="D22" s="53">
        <v>14</v>
      </c>
      <c r="E22" s="48" t="s">
        <v>708</v>
      </c>
      <c r="F22" s="56">
        <v>448426631</v>
      </c>
      <c r="G22" s="9" t="s">
        <v>741</v>
      </c>
    </row>
    <row r="23" spans="1:7" ht="45" customHeight="1" x14ac:dyDescent="0.25">
      <c r="A23" s="32" t="s">
        <v>33</v>
      </c>
      <c r="B23" s="51" t="s">
        <v>55</v>
      </c>
      <c r="C23" s="50" t="s">
        <v>93</v>
      </c>
      <c r="D23" s="53">
        <v>9</v>
      </c>
      <c r="E23" s="48" t="s">
        <v>709</v>
      </c>
      <c r="F23" s="56">
        <v>174373770</v>
      </c>
      <c r="G23" s="9" t="e">
        <v>#N/A</v>
      </c>
    </row>
    <row r="24" spans="1:7" ht="45" customHeight="1" x14ac:dyDescent="0.25">
      <c r="A24" s="32" t="s">
        <v>33</v>
      </c>
      <c r="B24" s="49" t="s">
        <v>56</v>
      </c>
      <c r="C24" s="50" t="s">
        <v>94</v>
      </c>
      <c r="D24" s="53">
        <v>6</v>
      </c>
      <c r="E24" s="48" t="s">
        <v>710</v>
      </c>
      <c r="F24" s="56">
        <v>199621758</v>
      </c>
      <c r="G24" s="9" t="s">
        <v>741</v>
      </c>
    </row>
    <row r="25" spans="1:7" ht="45" customHeight="1" x14ac:dyDescent="0.25">
      <c r="A25" s="32" t="s">
        <v>33</v>
      </c>
      <c r="B25" s="49" t="s">
        <v>30</v>
      </c>
      <c r="C25" s="50" t="s">
        <v>95</v>
      </c>
      <c r="D25" s="53">
        <v>26</v>
      </c>
      <c r="E25" s="48" t="s">
        <v>711</v>
      </c>
      <c r="F25" s="56">
        <v>186735161</v>
      </c>
      <c r="G25" s="9" t="s">
        <v>741</v>
      </c>
    </row>
    <row r="26" spans="1:7" ht="45" customHeight="1" x14ac:dyDescent="0.25">
      <c r="A26" s="32" t="s">
        <v>33</v>
      </c>
      <c r="B26" s="49" t="s">
        <v>57</v>
      </c>
      <c r="C26" s="50" t="s">
        <v>96</v>
      </c>
      <c r="D26" s="53">
        <v>7.8</v>
      </c>
      <c r="E26" s="48" t="s">
        <v>712</v>
      </c>
      <c r="F26" s="56">
        <v>181618959</v>
      </c>
      <c r="G26" s="9" t="s">
        <v>741</v>
      </c>
    </row>
    <row r="27" spans="1:7" ht="45" customHeight="1" x14ac:dyDescent="0.25">
      <c r="A27" s="32" t="s">
        <v>33</v>
      </c>
      <c r="B27" s="51" t="s">
        <v>58</v>
      </c>
      <c r="C27" s="54" t="s">
        <v>97</v>
      </c>
      <c r="D27" s="53">
        <v>32</v>
      </c>
      <c r="E27" s="48" t="s">
        <v>713</v>
      </c>
      <c r="F27" s="56">
        <v>448429232</v>
      </c>
      <c r="G27" s="9" t="s">
        <v>741</v>
      </c>
    </row>
    <row r="28" spans="1:7" ht="45" customHeight="1" x14ac:dyDescent="0.25">
      <c r="A28" s="32" t="s">
        <v>33</v>
      </c>
      <c r="B28" s="52" t="s">
        <v>59</v>
      </c>
      <c r="C28" s="55" t="s">
        <v>98</v>
      </c>
      <c r="D28" s="53">
        <v>33</v>
      </c>
      <c r="E28" s="48" t="s">
        <v>714</v>
      </c>
      <c r="F28" s="56">
        <v>448430272</v>
      </c>
      <c r="G28" s="9" t="s">
        <v>9</v>
      </c>
    </row>
    <row r="29" spans="1:7" ht="45" customHeight="1" x14ac:dyDescent="0.25">
      <c r="A29" s="32" t="s">
        <v>33</v>
      </c>
      <c r="B29" s="49" t="s">
        <v>60</v>
      </c>
      <c r="C29" s="50" t="s">
        <v>99</v>
      </c>
      <c r="D29" s="53">
        <v>5</v>
      </c>
      <c r="E29" s="48" t="s">
        <v>715</v>
      </c>
      <c r="F29" s="56">
        <v>155415554</v>
      </c>
      <c r="G29" s="9" t="s">
        <v>9</v>
      </c>
    </row>
    <row r="30" spans="1:7" ht="45" customHeight="1" x14ac:dyDescent="0.25">
      <c r="A30" s="32" t="s">
        <v>33</v>
      </c>
      <c r="B30" s="49" t="s">
        <v>61</v>
      </c>
      <c r="C30" s="50" t="s">
        <v>100</v>
      </c>
      <c r="D30" s="53">
        <v>35</v>
      </c>
      <c r="E30" s="48" t="s">
        <v>716</v>
      </c>
      <c r="F30" s="56">
        <v>1085129447</v>
      </c>
      <c r="G30" s="9" t="s">
        <v>741</v>
      </c>
    </row>
    <row r="31" spans="1:7" ht="45" customHeight="1" x14ac:dyDescent="0.25">
      <c r="A31" s="32" t="s">
        <v>33</v>
      </c>
      <c r="B31" s="49" t="s">
        <v>62</v>
      </c>
      <c r="C31" s="50" t="s">
        <v>101</v>
      </c>
      <c r="D31" s="53">
        <v>8</v>
      </c>
      <c r="E31" s="48" t="s">
        <v>717</v>
      </c>
      <c r="F31" s="56">
        <v>180035062</v>
      </c>
      <c r="G31" s="9" t="s">
        <v>741</v>
      </c>
    </row>
    <row r="32" spans="1:7" ht="45" customHeight="1" x14ac:dyDescent="0.25">
      <c r="A32" s="32" t="s">
        <v>33</v>
      </c>
      <c r="B32" s="49" t="s">
        <v>63</v>
      </c>
      <c r="C32" s="50" t="s">
        <v>102</v>
      </c>
      <c r="D32" s="53">
        <v>23</v>
      </c>
      <c r="E32" s="48" t="s">
        <v>718</v>
      </c>
      <c r="F32" s="56">
        <v>215201877</v>
      </c>
      <c r="G32" s="9" t="s">
        <v>741</v>
      </c>
    </row>
    <row r="33" spans="1:7" ht="45" customHeight="1" x14ac:dyDescent="0.25">
      <c r="A33" s="32" t="s">
        <v>33</v>
      </c>
      <c r="B33" s="51" t="s">
        <v>64</v>
      </c>
      <c r="C33" s="54" t="s">
        <v>103</v>
      </c>
      <c r="D33" s="53">
        <v>16</v>
      </c>
      <c r="E33" s="48" t="s">
        <v>719</v>
      </c>
      <c r="F33" s="56">
        <v>422222436</v>
      </c>
      <c r="G33" s="9" t="s">
        <v>741</v>
      </c>
    </row>
    <row r="34" spans="1:7" ht="45" customHeight="1" x14ac:dyDescent="0.25">
      <c r="A34" s="32" t="s">
        <v>33</v>
      </c>
      <c r="B34" s="49" t="s">
        <v>65</v>
      </c>
      <c r="C34" s="50" t="s">
        <v>104</v>
      </c>
      <c r="D34" s="53">
        <v>1.8</v>
      </c>
      <c r="E34" s="48" t="s">
        <v>720</v>
      </c>
      <c r="F34" s="56">
        <v>175284160</v>
      </c>
      <c r="G34" s="9" t="s">
        <v>741</v>
      </c>
    </row>
    <row r="35" spans="1:7" ht="45" customHeight="1" x14ac:dyDescent="0.25">
      <c r="A35" s="32" t="s">
        <v>33</v>
      </c>
      <c r="B35" s="49" t="s">
        <v>66</v>
      </c>
      <c r="C35" s="50" t="s">
        <v>105</v>
      </c>
      <c r="D35" s="53">
        <v>1.5</v>
      </c>
      <c r="E35" s="48" t="s">
        <v>721</v>
      </c>
      <c r="F35" s="56">
        <v>274090001</v>
      </c>
      <c r="G35" s="9" t="s">
        <v>741</v>
      </c>
    </row>
    <row r="36" spans="1:7" ht="45" customHeight="1" x14ac:dyDescent="0.25">
      <c r="A36" s="32" t="s">
        <v>33</v>
      </c>
      <c r="B36" s="49" t="s">
        <v>67</v>
      </c>
      <c r="C36" s="50" t="s">
        <v>106</v>
      </c>
      <c r="D36" s="53">
        <v>33</v>
      </c>
      <c r="E36" s="48" t="s">
        <v>722</v>
      </c>
      <c r="F36" s="56">
        <v>257350248</v>
      </c>
      <c r="G36" s="9" t="s">
        <v>741</v>
      </c>
    </row>
    <row r="37" spans="1:7" ht="45" customHeight="1" x14ac:dyDescent="0.25">
      <c r="A37" s="32" t="s">
        <v>33</v>
      </c>
      <c r="B37" s="49" t="s">
        <v>26</v>
      </c>
      <c r="C37" s="50" t="s">
        <v>107</v>
      </c>
      <c r="D37" s="53">
        <v>7</v>
      </c>
      <c r="E37" s="48" t="s">
        <v>723</v>
      </c>
      <c r="F37" s="56">
        <v>403587202</v>
      </c>
      <c r="G37" s="9" t="s">
        <v>741</v>
      </c>
    </row>
    <row r="38" spans="1:7" ht="45" customHeight="1" x14ac:dyDescent="0.25">
      <c r="A38" s="32" t="s">
        <v>33</v>
      </c>
      <c r="B38" s="49" t="s">
        <v>68</v>
      </c>
      <c r="C38" s="50" t="s">
        <v>108</v>
      </c>
      <c r="D38" s="53">
        <v>3.1</v>
      </c>
      <c r="E38" s="48" t="s">
        <v>724</v>
      </c>
      <c r="F38" s="56">
        <v>159485908</v>
      </c>
      <c r="G38" s="9" t="s">
        <v>741</v>
      </c>
    </row>
    <row r="39" spans="1:7" ht="45" customHeight="1" x14ac:dyDescent="0.25">
      <c r="A39" s="32" t="s">
        <v>33</v>
      </c>
      <c r="B39" s="49" t="s">
        <v>69</v>
      </c>
      <c r="C39" s="50" t="s">
        <v>109</v>
      </c>
      <c r="D39" s="53">
        <v>22</v>
      </c>
      <c r="E39" s="48" t="s">
        <v>725</v>
      </c>
      <c r="F39" s="56">
        <v>212664223</v>
      </c>
      <c r="G39" s="9" t="s">
        <v>741</v>
      </c>
    </row>
    <row r="40" spans="1:7" ht="45" customHeight="1" x14ac:dyDescent="0.25">
      <c r="A40" s="32" t="s">
        <v>33</v>
      </c>
      <c r="B40" s="49" t="s">
        <v>70</v>
      </c>
      <c r="C40" s="50" t="s">
        <v>110</v>
      </c>
      <c r="D40" s="53">
        <v>1.2</v>
      </c>
      <c r="E40" s="48" t="s">
        <v>726</v>
      </c>
      <c r="F40" s="56">
        <v>141278930</v>
      </c>
      <c r="G40" s="9" t="s">
        <v>741</v>
      </c>
    </row>
    <row r="41" spans="1:7" ht="45" customHeight="1" x14ac:dyDescent="0.25">
      <c r="A41" s="32" t="s">
        <v>33</v>
      </c>
      <c r="B41" s="49" t="s">
        <v>71</v>
      </c>
      <c r="C41" s="50" t="s">
        <v>111</v>
      </c>
      <c r="D41" s="53">
        <v>4.01</v>
      </c>
      <c r="E41" s="48" t="s">
        <v>727</v>
      </c>
      <c r="F41" s="56">
        <v>213163665</v>
      </c>
      <c r="G41" s="9" t="s">
        <v>9</v>
      </c>
    </row>
    <row r="42" spans="1:7" ht="45" customHeight="1" x14ac:dyDescent="0.25">
      <c r="A42" s="32" t="s">
        <v>33</v>
      </c>
      <c r="B42" s="147" t="s">
        <v>72</v>
      </c>
      <c r="C42" s="55" t="s">
        <v>112</v>
      </c>
      <c r="D42" s="53">
        <v>0.95</v>
      </c>
      <c r="E42" s="143" t="s">
        <v>728</v>
      </c>
      <c r="F42" s="141">
        <v>1790666922</v>
      </c>
      <c r="G42" s="129" t="s">
        <v>741</v>
      </c>
    </row>
    <row r="43" spans="1:7" ht="45" customHeight="1" x14ac:dyDescent="0.25">
      <c r="A43" s="32" t="s">
        <v>33</v>
      </c>
      <c r="B43" s="147"/>
      <c r="C43" s="55" t="s">
        <v>113</v>
      </c>
      <c r="D43" s="53">
        <v>0.88</v>
      </c>
      <c r="E43" s="144"/>
      <c r="F43" s="141"/>
      <c r="G43" s="130"/>
    </row>
    <row r="44" spans="1:7" ht="45" customHeight="1" x14ac:dyDescent="0.25">
      <c r="A44" s="32" t="s">
        <v>33</v>
      </c>
      <c r="B44" s="147"/>
      <c r="C44" s="55" t="s">
        <v>114</v>
      </c>
      <c r="D44" s="53">
        <v>10.49</v>
      </c>
      <c r="E44" s="145"/>
      <c r="F44" s="141"/>
      <c r="G44" s="131"/>
    </row>
    <row r="45" spans="1:7" ht="45" customHeight="1" x14ac:dyDescent="0.25">
      <c r="A45" s="32" t="s">
        <v>33</v>
      </c>
      <c r="B45" s="142" t="s">
        <v>73</v>
      </c>
      <c r="C45" s="50" t="s">
        <v>115</v>
      </c>
      <c r="D45" s="53">
        <v>13.8</v>
      </c>
      <c r="E45" s="143" t="s">
        <v>729</v>
      </c>
      <c r="F45" s="141">
        <v>891068034</v>
      </c>
      <c r="G45" s="129" t="s">
        <v>741</v>
      </c>
    </row>
    <row r="46" spans="1:7" ht="45" customHeight="1" x14ac:dyDescent="0.25">
      <c r="A46" s="32" t="s">
        <v>33</v>
      </c>
      <c r="B46" s="142"/>
      <c r="C46" s="50" t="s">
        <v>116</v>
      </c>
      <c r="D46" s="53">
        <v>1.5</v>
      </c>
      <c r="E46" s="145"/>
      <c r="F46" s="141"/>
      <c r="G46" s="131"/>
    </row>
    <row r="47" spans="1:7" ht="45" customHeight="1" x14ac:dyDescent="0.25">
      <c r="A47" s="32" t="s">
        <v>33</v>
      </c>
      <c r="B47" s="49" t="s">
        <v>13</v>
      </c>
      <c r="C47" s="50" t="s">
        <v>117</v>
      </c>
      <c r="D47" s="53">
        <v>3.5</v>
      </c>
      <c r="E47" s="48" t="s">
        <v>730</v>
      </c>
      <c r="F47" s="56">
        <v>448426952</v>
      </c>
      <c r="G47" s="9" t="s">
        <v>741</v>
      </c>
    </row>
    <row r="48" spans="1:7" ht="45" customHeight="1" x14ac:dyDescent="0.25">
      <c r="A48" s="32" t="s">
        <v>33</v>
      </c>
      <c r="B48" s="49" t="s">
        <v>74</v>
      </c>
      <c r="C48" s="50" t="s">
        <v>118</v>
      </c>
      <c r="D48" s="53">
        <v>3</v>
      </c>
      <c r="E48" s="48" t="s">
        <v>731</v>
      </c>
      <c r="F48" s="56">
        <v>177530941</v>
      </c>
      <c r="G48" s="9" t="s">
        <v>741</v>
      </c>
    </row>
    <row r="49" spans="1:7" ht="45" customHeight="1" x14ac:dyDescent="0.25">
      <c r="A49" s="32" t="s">
        <v>33</v>
      </c>
      <c r="B49" s="52" t="s">
        <v>75</v>
      </c>
      <c r="C49" s="55" t="s">
        <v>119</v>
      </c>
      <c r="D49" s="53">
        <v>3.5</v>
      </c>
      <c r="E49" s="48" t="s">
        <v>732</v>
      </c>
      <c r="F49" s="56">
        <v>448426952</v>
      </c>
      <c r="G49" s="9" t="s">
        <v>741</v>
      </c>
    </row>
    <row r="50" spans="1:7" ht="45" customHeight="1" x14ac:dyDescent="0.25">
      <c r="A50" s="32" t="s">
        <v>33</v>
      </c>
      <c r="B50" s="49" t="s">
        <v>76</v>
      </c>
      <c r="C50" s="50" t="s">
        <v>120</v>
      </c>
      <c r="D50" s="53">
        <v>22.5</v>
      </c>
      <c r="E50" s="48" t="s">
        <v>733</v>
      </c>
      <c r="F50" s="56">
        <v>222536165</v>
      </c>
      <c r="G50" s="9" t="s">
        <v>741</v>
      </c>
    </row>
    <row r="51" spans="1:7" ht="45" customHeight="1" x14ac:dyDescent="0.25">
      <c r="A51" s="32" t="s">
        <v>33</v>
      </c>
      <c r="B51" s="52" t="s">
        <v>77</v>
      </c>
      <c r="C51" s="55" t="s">
        <v>121</v>
      </c>
      <c r="D51" s="53">
        <v>25.3</v>
      </c>
      <c r="E51" s="48" t="s">
        <v>734</v>
      </c>
      <c r="F51" s="56">
        <v>285455602</v>
      </c>
      <c r="G51" s="9" t="s">
        <v>741</v>
      </c>
    </row>
    <row r="52" spans="1:7" ht="18" customHeight="1" x14ac:dyDescent="0.25"/>
    <row r="53" spans="1:7" ht="23.25" customHeight="1" x14ac:dyDescent="0.25">
      <c r="A53" s="19"/>
      <c r="B53" s="19"/>
      <c r="C53" s="20"/>
      <c r="D53" s="21">
        <f>SUM(D8:D52)</f>
        <v>555.5</v>
      </c>
      <c r="E53" s="22"/>
      <c r="F53" s="24">
        <f>SUM(F8:F52)</f>
        <v>13912932047</v>
      </c>
      <c r="G53" s="23"/>
    </row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/>
    <row r="60" spans="1:7" ht="18" customHeight="1" x14ac:dyDescent="0.25"/>
    <row r="61" spans="1:7" ht="18" customHeight="1" x14ac:dyDescent="0.25"/>
    <row r="62" spans="1:7" ht="18" customHeight="1" x14ac:dyDescent="0.25"/>
    <row r="63" spans="1:7" ht="18" customHeight="1" x14ac:dyDescent="0.25"/>
    <row r="64" spans="1:7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</sheetData>
  <mergeCells count="27">
    <mergeCell ref="G6:G7"/>
    <mergeCell ref="A1:G1"/>
    <mergeCell ref="A2:G2"/>
    <mergeCell ref="A3:G3"/>
    <mergeCell ref="A4:G4"/>
    <mergeCell ref="A6:A7"/>
    <mergeCell ref="B6:B7"/>
    <mergeCell ref="C6:C7"/>
    <mergeCell ref="D6:D7"/>
    <mergeCell ref="E6:E7"/>
    <mergeCell ref="F6:F7"/>
    <mergeCell ref="B45:B46"/>
    <mergeCell ref="E13:E16"/>
    <mergeCell ref="E20:E21"/>
    <mergeCell ref="E42:E44"/>
    <mergeCell ref="E45:E46"/>
    <mergeCell ref="B13:B16"/>
    <mergeCell ref="B20:B21"/>
    <mergeCell ref="B42:B44"/>
    <mergeCell ref="F13:F16"/>
    <mergeCell ref="F20:F21"/>
    <mergeCell ref="F42:F44"/>
    <mergeCell ref="F45:F46"/>
    <mergeCell ref="G42:G44"/>
    <mergeCell ref="G13:G16"/>
    <mergeCell ref="G20:G21"/>
    <mergeCell ref="G45:G46"/>
  </mergeCells>
  <printOptions horizontalCentered="1"/>
  <pageMargins left="0.70866141732283472" right="0.70866141732283472" top="1.1417322834645669" bottom="0.74803149606299213" header="0.31496062992125984" footer="0.31496062992125984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showGridLines="0" view="pageBreakPreview" zoomScale="70" zoomScaleNormal="85" zoomScaleSheetLayoutView="70" workbookViewId="0">
      <pane ySplit="7" topLeftCell="A8" activePane="bottomLeft" state="frozen"/>
      <selection activeCell="M1" sqref="M1"/>
      <selection pane="bottomLeft" activeCell="D9" sqref="D9"/>
    </sheetView>
  </sheetViews>
  <sheetFormatPr baseColWidth="10" defaultRowHeight="15" x14ac:dyDescent="0.25"/>
  <cols>
    <col min="1" max="1" width="18" style="6" customWidth="1"/>
    <col min="2" max="2" width="20.42578125" style="6" customWidth="1"/>
    <col min="3" max="3" width="32.7109375" style="1" customWidth="1"/>
    <col min="4" max="4" width="14.28515625" style="5" customWidth="1"/>
    <col min="5" max="5" width="15.7109375" style="4" customWidth="1"/>
    <col min="6" max="6" width="27.7109375" style="3" customWidth="1"/>
    <col min="7" max="7" width="22.5703125" style="2" customWidth="1"/>
    <col min="8" max="16384" width="11.42578125" style="1"/>
  </cols>
  <sheetData>
    <row r="1" spans="1:7" ht="26.25" customHeight="1" x14ac:dyDescent="0.25">
      <c r="A1" s="134" t="s">
        <v>7</v>
      </c>
      <c r="B1" s="134"/>
      <c r="C1" s="134"/>
      <c r="D1" s="134"/>
      <c r="E1" s="134"/>
      <c r="F1" s="134"/>
      <c r="G1" s="134"/>
    </row>
    <row r="2" spans="1:7" ht="18" customHeight="1" x14ac:dyDescent="0.25">
      <c r="A2" s="134" t="s">
        <v>6</v>
      </c>
      <c r="B2" s="134"/>
      <c r="C2" s="134"/>
      <c r="D2" s="134"/>
      <c r="E2" s="134"/>
      <c r="F2" s="134"/>
      <c r="G2" s="134"/>
    </row>
    <row r="3" spans="1:7" ht="18" customHeight="1" x14ac:dyDescent="0.25">
      <c r="A3" s="140" t="s">
        <v>5</v>
      </c>
      <c r="B3" s="140"/>
      <c r="C3" s="140"/>
      <c r="D3" s="140"/>
      <c r="E3" s="140"/>
      <c r="F3" s="140"/>
      <c r="G3" s="140"/>
    </row>
    <row r="4" spans="1:7" ht="18" customHeight="1" x14ac:dyDescent="0.25">
      <c r="A4" s="139" t="s">
        <v>748</v>
      </c>
      <c r="B4" s="139"/>
      <c r="C4" s="139"/>
      <c r="D4" s="139"/>
      <c r="E4" s="139"/>
      <c r="F4" s="139"/>
      <c r="G4" s="139"/>
    </row>
    <row r="5" spans="1:7" ht="18" customHeight="1" x14ac:dyDescent="0.25">
      <c r="B5" s="15"/>
      <c r="C5" s="12"/>
      <c r="D5" s="14"/>
      <c r="E5" s="12"/>
      <c r="F5" s="13"/>
      <c r="G5" s="12"/>
    </row>
    <row r="6" spans="1:7" s="11" customFormat="1" ht="62.25" customHeight="1" x14ac:dyDescent="0.25">
      <c r="A6" s="135" t="s">
        <v>4</v>
      </c>
      <c r="B6" s="135" t="s">
        <v>3</v>
      </c>
      <c r="C6" s="135" t="s">
        <v>2</v>
      </c>
      <c r="D6" s="136" t="s">
        <v>1</v>
      </c>
      <c r="E6" s="135" t="s">
        <v>11</v>
      </c>
      <c r="F6" s="137" t="s">
        <v>0</v>
      </c>
      <c r="G6" s="138" t="s">
        <v>8</v>
      </c>
    </row>
    <row r="7" spans="1:7" s="11" customFormat="1" ht="45.75" customHeight="1" x14ac:dyDescent="0.25">
      <c r="A7" s="135"/>
      <c r="B7" s="135"/>
      <c r="C7" s="135"/>
      <c r="D7" s="136"/>
      <c r="E7" s="135"/>
      <c r="F7" s="137"/>
      <c r="G7" s="138"/>
    </row>
    <row r="8" spans="1:7" ht="45" customHeight="1" x14ac:dyDescent="0.25">
      <c r="A8" s="32" t="s">
        <v>33</v>
      </c>
      <c r="B8" s="154" t="s">
        <v>122</v>
      </c>
      <c r="C8" s="61" t="s">
        <v>169</v>
      </c>
      <c r="D8" s="67">
        <v>2.8</v>
      </c>
      <c r="E8" s="156" t="s">
        <v>279</v>
      </c>
      <c r="F8" s="153">
        <v>1000000000</v>
      </c>
      <c r="G8" s="129" t="s">
        <v>9</v>
      </c>
    </row>
    <row r="9" spans="1:7" ht="45" customHeight="1" x14ac:dyDescent="0.25">
      <c r="A9" s="32" t="s">
        <v>33</v>
      </c>
      <c r="B9" s="154"/>
      <c r="C9" s="115" t="s">
        <v>170</v>
      </c>
      <c r="D9" s="67">
        <v>3.5</v>
      </c>
      <c r="E9" s="156"/>
      <c r="F9" s="153"/>
      <c r="G9" s="131"/>
    </row>
    <row r="10" spans="1:7" ht="45" customHeight="1" x14ac:dyDescent="0.25">
      <c r="A10" s="32" t="s">
        <v>33</v>
      </c>
      <c r="B10" s="116" t="s">
        <v>123</v>
      </c>
      <c r="C10" s="61" t="s">
        <v>171</v>
      </c>
      <c r="D10" s="67">
        <v>9</v>
      </c>
      <c r="E10" s="117" t="s">
        <v>280</v>
      </c>
      <c r="F10" s="69">
        <v>2550000000</v>
      </c>
      <c r="G10" s="9" t="s">
        <v>9</v>
      </c>
    </row>
    <row r="11" spans="1:7" ht="45" customHeight="1" x14ac:dyDescent="0.25">
      <c r="A11" s="32" t="s">
        <v>33</v>
      </c>
      <c r="B11" s="116" t="s">
        <v>124</v>
      </c>
      <c r="C11" s="61" t="s">
        <v>172</v>
      </c>
      <c r="D11" s="67">
        <v>17</v>
      </c>
      <c r="E11" s="117" t="s">
        <v>281</v>
      </c>
      <c r="F11" s="69">
        <v>357100000</v>
      </c>
      <c r="G11" s="9" t="s">
        <v>9</v>
      </c>
    </row>
    <row r="12" spans="1:7" ht="45" customHeight="1" x14ac:dyDescent="0.25">
      <c r="A12" s="32" t="s">
        <v>33</v>
      </c>
      <c r="B12" s="118" t="s">
        <v>38</v>
      </c>
      <c r="C12" s="119" t="s">
        <v>173</v>
      </c>
      <c r="D12" s="67">
        <v>7.5</v>
      </c>
      <c r="E12" s="120" t="s">
        <v>282</v>
      </c>
      <c r="F12" s="69">
        <v>2678600000</v>
      </c>
      <c r="G12" s="9" t="s">
        <v>9</v>
      </c>
    </row>
    <row r="13" spans="1:7" ht="45" customHeight="1" x14ac:dyDescent="0.25">
      <c r="A13" s="32" t="s">
        <v>33</v>
      </c>
      <c r="B13" s="121" t="s">
        <v>125</v>
      </c>
      <c r="C13" s="66" t="s">
        <v>174</v>
      </c>
      <c r="D13" s="67">
        <v>22</v>
      </c>
      <c r="E13" s="10" t="s">
        <v>283</v>
      </c>
      <c r="F13" s="68">
        <v>223200000</v>
      </c>
      <c r="G13" s="9" t="s">
        <v>741</v>
      </c>
    </row>
    <row r="14" spans="1:7" ht="45" customHeight="1" x14ac:dyDescent="0.25">
      <c r="A14" s="32" t="s">
        <v>33</v>
      </c>
      <c r="B14" s="122" t="s">
        <v>126</v>
      </c>
      <c r="C14" s="58" t="s">
        <v>175</v>
      </c>
      <c r="D14" s="67">
        <v>18</v>
      </c>
      <c r="E14" s="10" t="s">
        <v>284</v>
      </c>
      <c r="F14" s="68">
        <v>500000000</v>
      </c>
      <c r="G14" s="9" t="s">
        <v>741</v>
      </c>
    </row>
    <row r="15" spans="1:7" ht="45" customHeight="1" x14ac:dyDescent="0.25">
      <c r="A15" s="32" t="s">
        <v>33</v>
      </c>
      <c r="B15" s="116" t="s">
        <v>126</v>
      </c>
      <c r="C15" s="58" t="s">
        <v>176</v>
      </c>
      <c r="D15" s="67">
        <v>11.4</v>
      </c>
      <c r="E15" s="10" t="s">
        <v>285</v>
      </c>
      <c r="F15" s="68">
        <v>300000000</v>
      </c>
      <c r="G15" s="9" t="s">
        <v>741</v>
      </c>
    </row>
    <row r="16" spans="1:7" ht="45" customHeight="1" x14ac:dyDescent="0.25">
      <c r="A16" s="32" t="s">
        <v>33</v>
      </c>
      <c r="B16" s="116" t="s">
        <v>127</v>
      </c>
      <c r="C16" s="59" t="s">
        <v>177</v>
      </c>
      <c r="D16" s="67">
        <v>12</v>
      </c>
      <c r="E16" s="10" t="s">
        <v>286</v>
      </c>
      <c r="F16" s="68">
        <v>223200000</v>
      </c>
      <c r="G16" s="9" t="s">
        <v>741</v>
      </c>
    </row>
    <row r="17" spans="1:7" ht="45" customHeight="1" x14ac:dyDescent="0.25">
      <c r="A17" s="32" t="s">
        <v>33</v>
      </c>
      <c r="B17" s="116" t="s">
        <v>127</v>
      </c>
      <c r="C17" s="59" t="s">
        <v>178</v>
      </c>
      <c r="D17" s="67">
        <v>25</v>
      </c>
      <c r="E17" s="10" t="s">
        <v>287</v>
      </c>
      <c r="F17" s="68">
        <v>178600000</v>
      </c>
      <c r="G17" s="9" t="s">
        <v>741</v>
      </c>
    </row>
    <row r="18" spans="1:7" ht="45" customHeight="1" x14ac:dyDescent="0.25">
      <c r="A18" s="32" t="s">
        <v>33</v>
      </c>
      <c r="B18" s="122" t="s">
        <v>59</v>
      </c>
      <c r="C18" s="60" t="s">
        <v>179</v>
      </c>
      <c r="D18" s="67">
        <v>10</v>
      </c>
      <c r="E18" s="10" t="s">
        <v>288</v>
      </c>
      <c r="F18" s="68">
        <v>178600000</v>
      </c>
      <c r="G18" s="9" t="s">
        <v>741</v>
      </c>
    </row>
    <row r="19" spans="1:7" ht="45" customHeight="1" x14ac:dyDescent="0.25">
      <c r="A19" s="32" t="s">
        <v>33</v>
      </c>
      <c r="B19" s="116" t="s">
        <v>28</v>
      </c>
      <c r="C19" s="61" t="s">
        <v>180</v>
      </c>
      <c r="D19" s="67">
        <v>17</v>
      </c>
      <c r="E19" s="10" t="s">
        <v>289</v>
      </c>
      <c r="F19" s="68">
        <v>250000000</v>
      </c>
      <c r="G19" s="9" t="s">
        <v>741</v>
      </c>
    </row>
    <row r="20" spans="1:7" ht="45" customHeight="1" x14ac:dyDescent="0.25">
      <c r="A20" s="32" t="s">
        <v>33</v>
      </c>
      <c r="B20" s="122" t="s">
        <v>128</v>
      </c>
      <c r="C20" s="63" t="s">
        <v>181</v>
      </c>
      <c r="D20" s="67">
        <v>23</v>
      </c>
      <c r="E20" s="33" t="s">
        <v>290</v>
      </c>
      <c r="F20" s="68">
        <v>133900000</v>
      </c>
      <c r="G20" s="9" t="s">
        <v>9</v>
      </c>
    </row>
    <row r="21" spans="1:7" ht="45" customHeight="1" x14ac:dyDescent="0.25">
      <c r="A21" s="32" t="s">
        <v>33</v>
      </c>
      <c r="B21" s="116" t="s">
        <v>129</v>
      </c>
      <c r="C21" s="61" t="s">
        <v>182</v>
      </c>
      <c r="D21" s="67">
        <v>20.5</v>
      </c>
      <c r="E21" s="123" t="s">
        <v>291</v>
      </c>
      <c r="F21" s="69">
        <v>223200000</v>
      </c>
      <c r="G21" s="9" t="s">
        <v>741</v>
      </c>
    </row>
    <row r="22" spans="1:7" ht="45" customHeight="1" x14ac:dyDescent="0.25">
      <c r="A22" s="32" t="s">
        <v>33</v>
      </c>
      <c r="B22" s="122" t="s">
        <v>130</v>
      </c>
      <c r="C22" s="62" t="s">
        <v>183</v>
      </c>
      <c r="D22" s="67">
        <v>19</v>
      </c>
      <c r="E22" s="32" t="s">
        <v>292</v>
      </c>
      <c r="F22" s="69">
        <v>267899999.99999997</v>
      </c>
      <c r="G22" s="9" t="s">
        <v>741</v>
      </c>
    </row>
    <row r="23" spans="1:7" ht="45" customHeight="1" x14ac:dyDescent="0.25">
      <c r="A23" s="32" t="s">
        <v>33</v>
      </c>
      <c r="B23" s="122" t="s">
        <v>131</v>
      </c>
      <c r="C23" s="60" t="s">
        <v>184</v>
      </c>
      <c r="D23" s="67">
        <v>7</v>
      </c>
      <c r="E23" s="32" t="s">
        <v>293</v>
      </c>
      <c r="F23" s="69">
        <v>408000000</v>
      </c>
      <c r="G23" s="9" t="s">
        <v>741</v>
      </c>
    </row>
    <row r="24" spans="1:7" ht="45" customHeight="1" x14ac:dyDescent="0.25">
      <c r="A24" s="32" t="s">
        <v>33</v>
      </c>
      <c r="B24" s="122" t="s">
        <v>132</v>
      </c>
      <c r="C24" s="60" t="s">
        <v>185</v>
      </c>
      <c r="D24" s="67">
        <v>21</v>
      </c>
      <c r="E24" s="32" t="s">
        <v>294</v>
      </c>
      <c r="F24" s="69">
        <v>580400000</v>
      </c>
      <c r="G24" s="9" t="s">
        <v>741</v>
      </c>
    </row>
    <row r="25" spans="1:7" ht="45" customHeight="1" x14ac:dyDescent="0.25">
      <c r="A25" s="32" t="s">
        <v>33</v>
      </c>
      <c r="B25" s="122" t="s">
        <v>10</v>
      </c>
      <c r="C25" s="60" t="s">
        <v>186</v>
      </c>
      <c r="D25" s="67">
        <v>6</v>
      </c>
      <c r="E25" s="32" t="s">
        <v>295</v>
      </c>
      <c r="F25" s="69">
        <v>178600000</v>
      </c>
      <c r="G25" s="9" t="s">
        <v>741</v>
      </c>
    </row>
    <row r="26" spans="1:7" ht="45" customHeight="1" x14ac:dyDescent="0.25">
      <c r="A26" s="32" t="s">
        <v>33</v>
      </c>
      <c r="B26" s="116" t="s">
        <v>10</v>
      </c>
      <c r="C26" s="61" t="s">
        <v>187</v>
      </c>
      <c r="D26" s="67">
        <v>29.3</v>
      </c>
      <c r="E26" s="123" t="s">
        <v>296</v>
      </c>
      <c r="F26" s="69">
        <v>300000000</v>
      </c>
      <c r="G26" s="9" t="s">
        <v>741</v>
      </c>
    </row>
    <row r="27" spans="1:7" ht="45" customHeight="1" x14ac:dyDescent="0.25">
      <c r="A27" s="32" t="s">
        <v>33</v>
      </c>
      <c r="B27" s="116" t="s">
        <v>26</v>
      </c>
      <c r="C27" s="61" t="s">
        <v>188</v>
      </c>
      <c r="D27" s="67">
        <v>9</v>
      </c>
      <c r="E27" s="123" t="s">
        <v>297</v>
      </c>
      <c r="F27" s="69">
        <v>700000000</v>
      </c>
      <c r="G27" s="9" t="s">
        <v>741</v>
      </c>
    </row>
    <row r="28" spans="1:7" ht="45" customHeight="1" x14ac:dyDescent="0.25">
      <c r="A28" s="32" t="s">
        <v>33</v>
      </c>
      <c r="B28" s="124" t="s">
        <v>133</v>
      </c>
      <c r="C28" s="61" t="s">
        <v>189</v>
      </c>
      <c r="D28" s="67">
        <v>11.4</v>
      </c>
      <c r="E28" s="123" t="s">
        <v>298</v>
      </c>
      <c r="F28" s="69">
        <v>1000000000</v>
      </c>
      <c r="G28" s="9" t="s">
        <v>741</v>
      </c>
    </row>
    <row r="29" spans="1:7" ht="45" customHeight="1" x14ac:dyDescent="0.25">
      <c r="A29" s="32" t="s">
        <v>33</v>
      </c>
      <c r="B29" s="116" t="s">
        <v>134</v>
      </c>
      <c r="C29" s="61" t="s">
        <v>190</v>
      </c>
      <c r="D29" s="67">
        <v>15</v>
      </c>
      <c r="E29" s="123" t="s">
        <v>299</v>
      </c>
      <c r="F29" s="69">
        <v>267899999.99999997</v>
      </c>
      <c r="G29" s="9" t="s">
        <v>741</v>
      </c>
    </row>
    <row r="30" spans="1:7" ht="45" customHeight="1" x14ac:dyDescent="0.25">
      <c r="A30" s="32" t="s">
        <v>33</v>
      </c>
      <c r="B30" s="122" t="s">
        <v>135</v>
      </c>
      <c r="C30" s="63" t="s">
        <v>191</v>
      </c>
      <c r="D30" s="67">
        <v>5</v>
      </c>
      <c r="E30" s="10" t="s">
        <v>300</v>
      </c>
      <c r="F30" s="68">
        <v>408000000</v>
      </c>
      <c r="G30" s="9" t="s">
        <v>9</v>
      </c>
    </row>
    <row r="31" spans="1:7" ht="45" customHeight="1" x14ac:dyDescent="0.25">
      <c r="A31" s="32" t="s">
        <v>33</v>
      </c>
      <c r="B31" s="116" t="s">
        <v>136</v>
      </c>
      <c r="C31" s="61" t="s">
        <v>192</v>
      </c>
      <c r="D31" s="67">
        <v>8.1999999999999993</v>
      </c>
      <c r="E31" s="10" t="s">
        <v>301</v>
      </c>
      <c r="F31" s="68">
        <v>200000000</v>
      </c>
      <c r="G31" s="9" t="s">
        <v>9</v>
      </c>
    </row>
    <row r="32" spans="1:7" ht="45" customHeight="1" x14ac:dyDescent="0.25">
      <c r="A32" s="32" t="s">
        <v>33</v>
      </c>
      <c r="B32" s="122" t="s">
        <v>137</v>
      </c>
      <c r="C32" s="60" t="s">
        <v>193</v>
      </c>
      <c r="D32" s="67">
        <v>43</v>
      </c>
      <c r="E32" s="10" t="s">
        <v>302</v>
      </c>
      <c r="F32" s="68">
        <v>400000000</v>
      </c>
      <c r="G32" s="9" t="s">
        <v>9</v>
      </c>
    </row>
    <row r="33" spans="1:7" ht="45" customHeight="1" x14ac:dyDescent="0.25">
      <c r="A33" s="32" t="s">
        <v>33</v>
      </c>
      <c r="B33" s="122" t="s">
        <v>54</v>
      </c>
      <c r="C33" s="62" t="s">
        <v>194</v>
      </c>
      <c r="D33" s="67">
        <v>8</v>
      </c>
      <c r="E33" s="10" t="s">
        <v>303</v>
      </c>
      <c r="F33" s="68">
        <v>892900000</v>
      </c>
      <c r="G33" s="9" t="s">
        <v>741</v>
      </c>
    </row>
    <row r="34" spans="1:7" ht="45" customHeight="1" x14ac:dyDescent="0.25">
      <c r="A34" s="32" t="s">
        <v>33</v>
      </c>
      <c r="B34" s="116" t="s">
        <v>54</v>
      </c>
      <c r="C34" s="61" t="s">
        <v>195</v>
      </c>
      <c r="D34" s="67">
        <v>4.5</v>
      </c>
      <c r="E34" s="10" t="s">
        <v>304</v>
      </c>
      <c r="F34" s="68">
        <v>892900000</v>
      </c>
      <c r="G34" s="9" t="s">
        <v>741</v>
      </c>
    </row>
    <row r="35" spans="1:7" ht="45" customHeight="1" x14ac:dyDescent="0.25">
      <c r="A35" s="32" t="s">
        <v>33</v>
      </c>
      <c r="B35" s="116" t="s">
        <v>138</v>
      </c>
      <c r="C35" s="61" t="s">
        <v>196</v>
      </c>
      <c r="D35" s="67">
        <v>11.3</v>
      </c>
      <c r="E35" s="10" t="s">
        <v>305</v>
      </c>
      <c r="F35" s="68">
        <v>267899999.99999997</v>
      </c>
      <c r="G35" s="9" t="s">
        <v>9</v>
      </c>
    </row>
    <row r="36" spans="1:7" ht="45" customHeight="1" x14ac:dyDescent="0.25">
      <c r="A36" s="32" t="s">
        <v>33</v>
      </c>
      <c r="B36" s="116" t="s">
        <v>139</v>
      </c>
      <c r="C36" s="62" t="s">
        <v>197</v>
      </c>
      <c r="D36" s="67">
        <v>10.5</v>
      </c>
      <c r="E36" s="33" t="s">
        <v>306</v>
      </c>
      <c r="F36" s="68">
        <v>446400000</v>
      </c>
      <c r="G36" s="9" t="s">
        <v>9</v>
      </c>
    </row>
    <row r="37" spans="1:7" ht="45" customHeight="1" x14ac:dyDescent="0.25">
      <c r="A37" s="32" t="s">
        <v>33</v>
      </c>
      <c r="B37" s="116" t="s">
        <v>40</v>
      </c>
      <c r="C37" s="61" t="s">
        <v>198</v>
      </c>
      <c r="D37" s="67">
        <v>21.4</v>
      </c>
      <c r="E37" s="33" t="s">
        <v>307</v>
      </c>
      <c r="F37" s="68">
        <v>300000000</v>
      </c>
      <c r="G37" s="9" t="s">
        <v>9</v>
      </c>
    </row>
    <row r="38" spans="1:7" ht="45" customHeight="1" x14ac:dyDescent="0.25">
      <c r="A38" s="32" t="s">
        <v>33</v>
      </c>
      <c r="B38" s="116" t="s">
        <v>40</v>
      </c>
      <c r="C38" s="61" t="s">
        <v>199</v>
      </c>
      <c r="D38" s="67" t="s">
        <v>277</v>
      </c>
      <c r="E38" s="10" t="s">
        <v>308</v>
      </c>
      <c r="F38" s="68">
        <v>758900000</v>
      </c>
      <c r="G38" s="9" t="s">
        <v>737</v>
      </c>
    </row>
    <row r="39" spans="1:7" ht="45" customHeight="1" x14ac:dyDescent="0.25">
      <c r="A39" s="32" t="s">
        <v>33</v>
      </c>
      <c r="B39" s="116" t="s">
        <v>140</v>
      </c>
      <c r="C39" s="61" t="s">
        <v>200</v>
      </c>
      <c r="D39" s="67">
        <v>5</v>
      </c>
      <c r="E39" s="10" t="s">
        <v>309</v>
      </c>
      <c r="F39" s="68">
        <v>892900000</v>
      </c>
      <c r="G39" s="9" t="s">
        <v>741</v>
      </c>
    </row>
    <row r="40" spans="1:7" ht="45" customHeight="1" x14ac:dyDescent="0.25">
      <c r="A40" s="32" t="s">
        <v>33</v>
      </c>
      <c r="B40" s="116" t="s">
        <v>74</v>
      </c>
      <c r="C40" s="61" t="s">
        <v>201</v>
      </c>
      <c r="D40" s="67">
        <v>12</v>
      </c>
      <c r="E40" s="10" t="s">
        <v>310</v>
      </c>
      <c r="F40" s="68">
        <v>892900000</v>
      </c>
      <c r="G40" s="9" t="s">
        <v>741</v>
      </c>
    </row>
    <row r="41" spans="1:7" ht="45" customHeight="1" x14ac:dyDescent="0.25">
      <c r="A41" s="32" t="s">
        <v>33</v>
      </c>
      <c r="B41" s="116" t="s">
        <v>50</v>
      </c>
      <c r="C41" s="61" t="s">
        <v>202</v>
      </c>
      <c r="D41" s="67">
        <v>7</v>
      </c>
      <c r="E41" s="123" t="s">
        <v>311</v>
      </c>
      <c r="F41" s="69">
        <v>267899999.99999997</v>
      </c>
      <c r="G41" s="9" t="s">
        <v>9</v>
      </c>
    </row>
    <row r="42" spans="1:7" ht="45" customHeight="1" x14ac:dyDescent="0.25">
      <c r="A42" s="32" t="s">
        <v>33</v>
      </c>
      <c r="B42" s="122" t="s">
        <v>36</v>
      </c>
      <c r="C42" s="63" t="s">
        <v>203</v>
      </c>
      <c r="D42" s="67">
        <v>2.2999999999999998</v>
      </c>
      <c r="E42" s="32" t="s">
        <v>312</v>
      </c>
      <c r="F42" s="69">
        <v>178600000</v>
      </c>
      <c r="G42" s="9" t="s">
        <v>741</v>
      </c>
    </row>
    <row r="43" spans="1:7" ht="45" customHeight="1" x14ac:dyDescent="0.25">
      <c r="A43" s="32" t="s">
        <v>33</v>
      </c>
      <c r="B43" s="116" t="s">
        <v>36</v>
      </c>
      <c r="C43" s="60" t="s">
        <v>179</v>
      </c>
      <c r="D43" s="67">
        <v>10</v>
      </c>
      <c r="E43" s="123" t="s">
        <v>313</v>
      </c>
      <c r="F43" s="69">
        <v>892900000</v>
      </c>
      <c r="G43" s="9" t="s">
        <v>741</v>
      </c>
    </row>
    <row r="44" spans="1:7" ht="45" customHeight="1" x14ac:dyDescent="0.25">
      <c r="A44" s="32" t="s">
        <v>33</v>
      </c>
      <c r="B44" s="122" t="s">
        <v>141</v>
      </c>
      <c r="C44" s="60" t="s">
        <v>204</v>
      </c>
      <c r="D44" s="67">
        <v>4</v>
      </c>
      <c r="E44" s="32" t="s">
        <v>314</v>
      </c>
      <c r="F44" s="69">
        <v>446400000</v>
      </c>
      <c r="G44" s="9" t="s">
        <v>741</v>
      </c>
    </row>
    <row r="45" spans="1:7" ht="45" customHeight="1" x14ac:dyDescent="0.25">
      <c r="A45" s="32" t="s">
        <v>33</v>
      </c>
      <c r="B45" s="116" t="s">
        <v>141</v>
      </c>
      <c r="C45" s="61" t="s">
        <v>205</v>
      </c>
      <c r="D45" s="67">
        <v>12.75</v>
      </c>
      <c r="E45" s="123" t="s">
        <v>315</v>
      </c>
      <c r="F45" s="69">
        <v>250900000</v>
      </c>
      <c r="G45" s="9" t="s">
        <v>741</v>
      </c>
    </row>
    <row r="46" spans="1:7" ht="45" customHeight="1" x14ac:dyDescent="0.25">
      <c r="A46" s="32" t="s">
        <v>33</v>
      </c>
      <c r="B46" s="122" t="s">
        <v>142</v>
      </c>
      <c r="C46" s="58" t="s">
        <v>206</v>
      </c>
      <c r="D46" s="67">
        <v>13.6</v>
      </c>
      <c r="E46" s="32" t="s">
        <v>316</v>
      </c>
      <c r="F46" s="69">
        <v>446400000</v>
      </c>
      <c r="G46" s="9" t="s">
        <v>737</v>
      </c>
    </row>
    <row r="47" spans="1:7" ht="45" customHeight="1" x14ac:dyDescent="0.25">
      <c r="A47" s="32" t="s">
        <v>33</v>
      </c>
      <c r="B47" s="154" t="s">
        <v>13</v>
      </c>
      <c r="C47" s="61" t="s">
        <v>207</v>
      </c>
      <c r="D47" s="67">
        <v>3</v>
      </c>
      <c r="E47" s="157" t="s">
        <v>317</v>
      </c>
      <c r="F47" s="153">
        <v>700000000</v>
      </c>
      <c r="G47" s="129" t="s">
        <v>9</v>
      </c>
    </row>
    <row r="48" spans="1:7" ht="45" customHeight="1" x14ac:dyDescent="0.25">
      <c r="A48" s="32" t="s">
        <v>33</v>
      </c>
      <c r="B48" s="155"/>
      <c r="C48" s="58" t="s">
        <v>208</v>
      </c>
      <c r="D48" s="67">
        <v>13</v>
      </c>
      <c r="E48" s="157"/>
      <c r="F48" s="153"/>
      <c r="G48" s="131"/>
    </row>
    <row r="49" spans="1:7" ht="45" customHeight="1" x14ac:dyDescent="0.25">
      <c r="A49" s="32" t="s">
        <v>33</v>
      </c>
      <c r="B49" s="122" t="s">
        <v>143</v>
      </c>
      <c r="C49" s="60" t="s">
        <v>209</v>
      </c>
      <c r="D49" s="67">
        <v>3.9</v>
      </c>
      <c r="E49" s="32" t="s">
        <v>318</v>
      </c>
      <c r="F49" s="69">
        <v>408000000</v>
      </c>
      <c r="G49" s="9" t="s">
        <v>741</v>
      </c>
    </row>
    <row r="50" spans="1:7" ht="45" customHeight="1" x14ac:dyDescent="0.25">
      <c r="A50" s="32" t="s">
        <v>33</v>
      </c>
      <c r="B50" s="116" t="s">
        <v>143</v>
      </c>
      <c r="C50" s="61" t="s">
        <v>210</v>
      </c>
      <c r="D50" s="67">
        <v>8.9</v>
      </c>
      <c r="E50" s="123" t="s">
        <v>319</v>
      </c>
      <c r="F50" s="69">
        <v>267899999.99999997</v>
      </c>
      <c r="G50" s="9" t="s">
        <v>741</v>
      </c>
    </row>
    <row r="51" spans="1:7" ht="45" customHeight="1" x14ac:dyDescent="0.25">
      <c r="A51" s="32" t="s">
        <v>33</v>
      </c>
      <c r="B51" s="116" t="s">
        <v>75</v>
      </c>
      <c r="C51" s="61" t="s">
        <v>211</v>
      </c>
      <c r="D51" s="67">
        <v>6.2</v>
      </c>
      <c r="E51" s="123" t="s">
        <v>320</v>
      </c>
      <c r="F51" s="69">
        <v>892900000</v>
      </c>
      <c r="G51" s="9" t="s">
        <v>741</v>
      </c>
    </row>
    <row r="52" spans="1:7" ht="45" customHeight="1" x14ac:dyDescent="0.25">
      <c r="A52" s="32" t="s">
        <v>33</v>
      </c>
      <c r="B52" s="116" t="s">
        <v>45</v>
      </c>
      <c r="C52" s="61" t="s">
        <v>212</v>
      </c>
      <c r="D52" s="67">
        <v>5.3</v>
      </c>
      <c r="E52" s="10" t="s">
        <v>321</v>
      </c>
      <c r="F52" s="68">
        <v>535700000.00000006</v>
      </c>
      <c r="G52" s="9" t="s">
        <v>741</v>
      </c>
    </row>
    <row r="53" spans="1:7" ht="45" customHeight="1" x14ac:dyDescent="0.25">
      <c r="A53" s="32" t="s">
        <v>33</v>
      </c>
      <c r="B53" s="116" t="s">
        <v>45</v>
      </c>
      <c r="C53" s="61" t="s">
        <v>213</v>
      </c>
      <c r="D53" s="67">
        <v>1.6</v>
      </c>
      <c r="E53" s="10" t="s">
        <v>322</v>
      </c>
      <c r="F53" s="68">
        <v>892900000</v>
      </c>
      <c r="G53" s="9" t="s">
        <v>741</v>
      </c>
    </row>
    <row r="54" spans="1:7" ht="45" customHeight="1" x14ac:dyDescent="0.25">
      <c r="A54" s="32" t="s">
        <v>33</v>
      </c>
      <c r="B54" s="162" t="s">
        <v>48</v>
      </c>
      <c r="C54" s="60" t="s">
        <v>214</v>
      </c>
      <c r="D54" s="67">
        <v>12</v>
      </c>
      <c r="E54" s="126" t="s">
        <v>323</v>
      </c>
      <c r="F54" s="152">
        <v>5803600000</v>
      </c>
      <c r="G54" s="129" t="s">
        <v>741</v>
      </c>
    </row>
    <row r="55" spans="1:7" ht="45" customHeight="1" x14ac:dyDescent="0.25">
      <c r="A55" s="32" t="s">
        <v>33</v>
      </c>
      <c r="B55" s="163"/>
      <c r="C55" s="60" t="s">
        <v>215</v>
      </c>
      <c r="D55" s="67">
        <v>1.8</v>
      </c>
      <c r="E55" s="158"/>
      <c r="F55" s="152"/>
      <c r="G55" s="130"/>
    </row>
    <row r="56" spans="1:7" ht="45" customHeight="1" x14ac:dyDescent="0.25">
      <c r="A56" s="32" t="s">
        <v>33</v>
      </c>
      <c r="B56" s="163"/>
      <c r="C56" s="60" t="s">
        <v>216</v>
      </c>
      <c r="D56" s="67">
        <v>4</v>
      </c>
      <c r="E56" s="158"/>
      <c r="F56" s="152"/>
      <c r="G56" s="130"/>
    </row>
    <row r="57" spans="1:7" ht="45" customHeight="1" x14ac:dyDescent="0.25">
      <c r="A57" s="32" t="s">
        <v>33</v>
      </c>
      <c r="B57" s="163"/>
      <c r="C57" s="60" t="s">
        <v>217</v>
      </c>
      <c r="D57" s="67">
        <v>1.6</v>
      </c>
      <c r="E57" s="158"/>
      <c r="F57" s="152"/>
      <c r="G57" s="131"/>
    </row>
    <row r="58" spans="1:7" ht="45" customHeight="1" x14ac:dyDescent="0.25">
      <c r="A58" s="32" t="s">
        <v>33</v>
      </c>
      <c r="B58" s="162" t="s">
        <v>144</v>
      </c>
      <c r="C58" s="60" t="s">
        <v>218</v>
      </c>
      <c r="D58" s="67">
        <v>3</v>
      </c>
      <c r="E58" s="159" t="s">
        <v>324</v>
      </c>
      <c r="F58" s="152">
        <v>3571500000</v>
      </c>
      <c r="G58" s="129" t="s">
        <v>741</v>
      </c>
    </row>
    <row r="59" spans="1:7" ht="45" customHeight="1" x14ac:dyDescent="0.25">
      <c r="A59" s="32" t="s">
        <v>33</v>
      </c>
      <c r="B59" s="163"/>
      <c r="C59" s="64" t="s">
        <v>219</v>
      </c>
      <c r="D59" s="67">
        <v>4</v>
      </c>
      <c r="E59" s="158"/>
      <c r="F59" s="152"/>
      <c r="G59" s="131"/>
    </row>
    <row r="60" spans="1:7" ht="45" customHeight="1" x14ac:dyDescent="0.25">
      <c r="A60" s="32" t="s">
        <v>33</v>
      </c>
      <c r="B60" s="116" t="s">
        <v>145</v>
      </c>
      <c r="C60" s="61" t="s">
        <v>220</v>
      </c>
      <c r="D60" s="67">
        <v>1.8</v>
      </c>
      <c r="E60" s="10" t="s">
        <v>325</v>
      </c>
      <c r="F60" s="68">
        <v>892900000</v>
      </c>
      <c r="G60" s="9" t="s">
        <v>741</v>
      </c>
    </row>
    <row r="61" spans="1:7" ht="45" customHeight="1" x14ac:dyDescent="0.25">
      <c r="A61" s="32" t="s">
        <v>33</v>
      </c>
      <c r="B61" s="116" t="s">
        <v>146</v>
      </c>
      <c r="C61" s="64" t="s">
        <v>221</v>
      </c>
      <c r="D61" s="67">
        <v>0.19</v>
      </c>
      <c r="E61" s="33" t="s">
        <v>326</v>
      </c>
      <c r="F61" s="68">
        <v>446400000</v>
      </c>
      <c r="G61" s="9" t="s">
        <v>741</v>
      </c>
    </row>
    <row r="62" spans="1:7" ht="45" customHeight="1" x14ac:dyDescent="0.25">
      <c r="A62" s="32" t="s">
        <v>33</v>
      </c>
      <c r="B62" s="122" t="s">
        <v>147</v>
      </c>
      <c r="C62" s="60" t="s">
        <v>222</v>
      </c>
      <c r="D62" s="67">
        <v>3.5</v>
      </c>
      <c r="E62" s="33" t="s">
        <v>327</v>
      </c>
      <c r="F62" s="68">
        <v>400000000</v>
      </c>
      <c r="G62" s="9" t="s">
        <v>741</v>
      </c>
    </row>
    <row r="63" spans="1:7" ht="45" customHeight="1" x14ac:dyDescent="0.25">
      <c r="A63" s="32" t="s">
        <v>33</v>
      </c>
      <c r="B63" s="122" t="s">
        <v>148</v>
      </c>
      <c r="C63" s="60" t="s">
        <v>223</v>
      </c>
      <c r="D63" s="67">
        <v>15</v>
      </c>
      <c r="E63" s="32" t="s">
        <v>328</v>
      </c>
      <c r="F63" s="69">
        <v>500000000</v>
      </c>
      <c r="G63" s="9" t="s">
        <v>741</v>
      </c>
    </row>
    <row r="64" spans="1:7" ht="45" customHeight="1" x14ac:dyDescent="0.25">
      <c r="A64" s="32" t="s">
        <v>33</v>
      </c>
      <c r="B64" s="116" t="s">
        <v>149</v>
      </c>
      <c r="C64" s="65" t="s">
        <v>224</v>
      </c>
      <c r="D64" s="67">
        <v>2</v>
      </c>
      <c r="E64" s="123" t="s">
        <v>329</v>
      </c>
      <c r="F64" s="69">
        <v>267899999.99999997</v>
      </c>
      <c r="G64" s="9" t="s">
        <v>741</v>
      </c>
    </row>
    <row r="65" spans="1:7" ht="45" customHeight="1" x14ac:dyDescent="0.25">
      <c r="A65" s="32" t="s">
        <v>33</v>
      </c>
      <c r="B65" s="116" t="s">
        <v>149</v>
      </c>
      <c r="C65" s="65" t="s">
        <v>225</v>
      </c>
      <c r="D65" s="67">
        <v>4</v>
      </c>
      <c r="E65" s="123" t="s">
        <v>330</v>
      </c>
      <c r="F65" s="69">
        <v>446400000</v>
      </c>
      <c r="G65" s="9" t="s">
        <v>741</v>
      </c>
    </row>
    <row r="66" spans="1:7" ht="45" customHeight="1" x14ac:dyDescent="0.25">
      <c r="A66" s="32" t="s">
        <v>33</v>
      </c>
      <c r="B66" s="116" t="s">
        <v>149</v>
      </c>
      <c r="C66" s="65" t="s">
        <v>226</v>
      </c>
      <c r="D66" s="67">
        <v>11.5</v>
      </c>
      <c r="E66" s="32" t="s">
        <v>331</v>
      </c>
      <c r="F66" s="69">
        <v>446400000</v>
      </c>
      <c r="G66" s="9" t="s">
        <v>741</v>
      </c>
    </row>
    <row r="67" spans="1:7" ht="45" customHeight="1" x14ac:dyDescent="0.25">
      <c r="A67" s="32" t="s">
        <v>33</v>
      </c>
      <c r="B67" s="122" t="s">
        <v>53</v>
      </c>
      <c r="C67" s="60" t="s">
        <v>227</v>
      </c>
      <c r="D67" s="67">
        <v>8.3000000000000007</v>
      </c>
      <c r="E67" s="32" t="s">
        <v>332</v>
      </c>
      <c r="F67" s="69">
        <v>803600000</v>
      </c>
      <c r="G67" s="9" t="s">
        <v>9</v>
      </c>
    </row>
    <row r="68" spans="1:7" ht="45" customHeight="1" x14ac:dyDescent="0.25">
      <c r="A68" s="32" t="s">
        <v>33</v>
      </c>
      <c r="B68" s="122" t="s">
        <v>53</v>
      </c>
      <c r="C68" s="60" t="s">
        <v>228</v>
      </c>
      <c r="D68" s="67">
        <v>5.35</v>
      </c>
      <c r="E68" s="32" t="s">
        <v>333</v>
      </c>
      <c r="F68" s="69">
        <v>535700000.00000006</v>
      </c>
      <c r="G68" s="9" t="s">
        <v>741</v>
      </c>
    </row>
    <row r="69" spans="1:7" ht="45" customHeight="1" x14ac:dyDescent="0.25">
      <c r="A69" s="32" t="s">
        <v>33</v>
      </c>
      <c r="B69" s="116" t="s">
        <v>70</v>
      </c>
      <c r="C69" s="61" t="s">
        <v>229</v>
      </c>
      <c r="D69" s="67">
        <v>20</v>
      </c>
      <c r="E69" s="123" t="s">
        <v>334</v>
      </c>
      <c r="F69" s="69">
        <v>300000000</v>
      </c>
      <c r="G69" s="9" t="s">
        <v>741</v>
      </c>
    </row>
    <row r="70" spans="1:7" ht="45" customHeight="1" x14ac:dyDescent="0.25">
      <c r="A70" s="32" t="s">
        <v>33</v>
      </c>
      <c r="B70" s="122" t="s">
        <v>150</v>
      </c>
      <c r="C70" s="60" t="s">
        <v>230</v>
      </c>
      <c r="D70" s="67">
        <v>5.2</v>
      </c>
      <c r="E70" s="32" t="s">
        <v>335</v>
      </c>
      <c r="F70" s="69">
        <v>400000000</v>
      </c>
      <c r="G70" s="9" t="s">
        <v>741</v>
      </c>
    </row>
    <row r="71" spans="1:7" ht="45" customHeight="1" x14ac:dyDescent="0.25">
      <c r="A71" s="32" t="s">
        <v>33</v>
      </c>
      <c r="B71" s="122" t="s">
        <v>150</v>
      </c>
      <c r="C71" s="60" t="s">
        <v>231</v>
      </c>
      <c r="D71" s="67">
        <v>3</v>
      </c>
      <c r="E71" s="32" t="s">
        <v>336</v>
      </c>
      <c r="F71" s="69">
        <v>357100000</v>
      </c>
      <c r="G71" s="9" t="s">
        <v>741</v>
      </c>
    </row>
    <row r="72" spans="1:7" ht="45" customHeight="1" x14ac:dyDescent="0.25">
      <c r="A72" s="32" t="s">
        <v>33</v>
      </c>
      <c r="B72" s="122" t="s">
        <v>151</v>
      </c>
      <c r="C72" s="60" t="s">
        <v>232</v>
      </c>
      <c r="D72" s="67">
        <v>0.8</v>
      </c>
      <c r="E72" s="10" t="s">
        <v>337</v>
      </c>
      <c r="F72" s="68">
        <v>446400000</v>
      </c>
      <c r="G72" s="9" t="s">
        <v>741</v>
      </c>
    </row>
    <row r="73" spans="1:7" ht="45" customHeight="1" x14ac:dyDescent="0.25">
      <c r="A73" s="32" t="s">
        <v>33</v>
      </c>
      <c r="B73" s="122" t="s">
        <v>152</v>
      </c>
      <c r="C73" s="60" t="s">
        <v>233</v>
      </c>
      <c r="D73" s="67">
        <v>5.7</v>
      </c>
      <c r="E73" s="10" t="s">
        <v>338</v>
      </c>
      <c r="F73" s="68">
        <v>446400000</v>
      </c>
      <c r="G73" s="9" t="s">
        <v>9</v>
      </c>
    </row>
    <row r="74" spans="1:7" ht="45" customHeight="1" x14ac:dyDescent="0.25">
      <c r="A74" s="32" t="s">
        <v>33</v>
      </c>
      <c r="B74" s="116" t="s">
        <v>153</v>
      </c>
      <c r="C74" s="61" t="s">
        <v>234</v>
      </c>
      <c r="D74" s="67">
        <v>16</v>
      </c>
      <c r="E74" s="10" t="s">
        <v>339</v>
      </c>
      <c r="F74" s="68">
        <v>267899999.99999997</v>
      </c>
      <c r="G74" s="9" t="s">
        <v>9</v>
      </c>
    </row>
    <row r="75" spans="1:7" ht="45" customHeight="1" x14ac:dyDescent="0.25">
      <c r="A75" s="32" t="s">
        <v>33</v>
      </c>
      <c r="B75" s="116" t="s">
        <v>154</v>
      </c>
      <c r="C75" s="61" t="s">
        <v>235</v>
      </c>
      <c r="D75" s="67">
        <v>32</v>
      </c>
      <c r="E75" s="10" t="s">
        <v>340</v>
      </c>
      <c r="F75" s="68">
        <v>892900000</v>
      </c>
      <c r="G75" s="9" t="s">
        <v>741</v>
      </c>
    </row>
    <row r="76" spans="1:7" ht="45" customHeight="1" x14ac:dyDescent="0.25">
      <c r="A76" s="32" t="s">
        <v>33</v>
      </c>
      <c r="B76" s="122" t="s">
        <v>155</v>
      </c>
      <c r="C76" s="60" t="s">
        <v>236</v>
      </c>
      <c r="D76" s="67">
        <v>6.5</v>
      </c>
      <c r="E76" s="33" t="s">
        <v>341</v>
      </c>
      <c r="F76" s="68">
        <v>446400000</v>
      </c>
      <c r="G76" s="9" t="s">
        <v>741</v>
      </c>
    </row>
    <row r="77" spans="1:7" ht="45" customHeight="1" x14ac:dyDescent="0.25">
      <c r="A77" s="32" t="s">
        <v>33</v>
      </c>
      <c r="B77" s="116" t="s">
        <v>76</v>
      </c>
      <c r="C77" s="61" t="s">
        <v>237</v>
      </c>
      <c r="D77" s="67">
        <v>29</v>
      </c>
      <c r="E77" s="10" t="s">
        <v>342</v>
      </c>
      <c r="F77" s="68">
        <v>892900000</v>
      </c>
      <c r="G77" s="9" t="s">
        <v>741</v>
      </c>
    </row>
    <row r="78" spans="1:7" ht="45" customHeight="1" x14ac:dyDescent="0.25">
      <c r="A78" s="32" t="s">
        <v>33</v>
      </c>
      <c r="B78" s="122" t="s">
        <v>77</v>
      </c>
      <c r="C78" s="60" t="s">
        <v>238</v>
      </c>
      <c r="D78" s="67">
        <v>25.3</v>
      </c>
      <c r="E78" s="10" t="s">
        <v>343</v>
      </c>
      <c r="F78" s="68">
        <v>267899999.99999997</v>
      </c>
      <c r="G78" s="9" t="s">
        <v>741</v>
      </c>
    </row>
    <row r="79" spans="1:7" ht="45" customHeight="1" x14ac:dyDescent="0.25">
      <c r="A79" s="32" t="s">
        <v>33</v>
      </c>
      <c r="B79" s="116" t="s">
        <v>156</v>
      </c>
      <c r="C79" s="61" t="s">
        <v>239</v>
      </c>
      <c r="D79" s="67">
        <v>14.6</v>
      </c>
      <c r="E79" s="10" t="s">
        <v>344</v>
      </c>
      <c r="F79" s="68">
        <v>1339300000</v>
      </c>
      <c r="G79" s="9" t="s">
        <v>741</v>
      </c>
    </row>
    <row r="80" spans="1:7" ht="45" customHeight="1" x14ac:dyDescent="0.25">
      <c r="A80" s="32" t="s">
        <v>33</v>
      </c>
      <c r="B80" s="121" t="s">
        <v>30</v>
      </c>
      <c r="C80" s="66" t="s">
        <v>240</v>
      </c>
      <c r="D80" s="67">
        <v>28</v>
      </c>
      <c r="E80" s="10" t="s">
        <v>345</v>
      </c>
      <c r="F80" s="68">
        <v>1785700000</v>
      </c>
      <c r="G80" s="9" t="s">
        <v>741</v>
      </c>
    </row>
    <row r="81" spans="1:7" ht="45" customHeight="1" x14ac:dyDescent="0.25">
      <c r="A81" s="32" t="s">
        <v>33</v>
      </c>
      <c r="B81" s="154" t="s">
        <v>157</v>
      </c>
      <c r="C81" s="66" t="s">
        <v>241</v>
      </c>
      <c r="D81" s="67">
        <v>4</v>
      </c>
      <c r="E81" s="132" t="s">
        <v>346</v>
      </c>
      <c r="F81" s="152">
        <v>1785700000</v>
      </c>
      <c r="G81" s="129" t="s">
        <v>741</v>
      </c>
    </row>
    <row r="82" spans="1:7" ht="45" customHeight="1" x14ac:dyDescent="0.25">
      <c r="A82" s="32" t="s">
        <v>33</v>
      </c>
      <c r="B82" s="154"/>
      <c r="C82" s="62" t="s">
        <v>242</v>
      </c>
      <c r="D82" s="67">
        <v>5</v>
      </c>
      <c r="E82" s="160"/>
      <c r="F82" s="152"/>
      <c r="G82" s="131"/>
    </row>
    <row r="83" spans="1:7" ht="45" customHeight="1" x14ac:dyDescent="0.25">
      <c r="A83" s="32" t="s">
        <v>33</v>
      </c>
      <c r="B83" s="116" t="s">
        <v>158</v>
      </c>
      <c r="C83" s="65" t="s">
        <v>243</v>
      </c>
      <c r="D83" s="67">
        <v>26</v>
      </c>
      <c r="E83" s="33" t="s">
        <v>347</v>
      </c>
      <c r="F83" s="68">
        <v>600000000</v>
      </c>
      <c r="G83" s="9" t="s">
        <v>741</v>
      </c>
    </row>
    <row r="84" spans="1:7" ht="45" customHeight="1" x14ac:dyDescent="0.25">
      <c r="A84" s="32" t="s">
        <v>33</v>
      </c>
      <c r="B84" s="154" t="s">
        <v>159</v>
      </c>
      <c r="C84" s="66" t="s">
        <v>244</v>
      </c>
      <c r="D84" s="67">
        <v>14</v>
      </c>
      <c r="E84" s="161" t="s">
        <v>348</v>
      </c>
      <c r="F84" s="152">
        <v>1785700000</v>
      </c>
      <c r="G84" s="129" t="s">
        <v>741</v>
      </c>
    </row>
    <row r="85" spans="1:7" ht="45" customHeight="1" x14ac:dyDescent="0.25">
      <c r="A85" s="32" t="s">
        <v>33</v>
      </c>
      <c r="B85" s="155"/>
      <c r="C85" s="66" t="s">
        <v>245</v>
      </c>
      <c r="D85" s="67">
        <v>22</v>
      </c>
      <c r="E85" s="160"/>
      <c r="F85" s="152"/>
      <c r="G85" s="131"/>
    </row>
    <row r="86" spans="1:7" ht="45" customHeight="1" x14ac:dyDescent="0.25">
      <c r="A86" s="32" t="s">
        <v>33</v>
      </c>
      <c r="B86" s="116" t="s">
        <v>56</v>
      </c>
      <c r="C86" s="61" t="s">
        <v>246</v>
      </c>
      <c r="D86" s="67">
        <v>6</v>
      </c>
      <c r="E86" s="10" t="s">
        <v>349</v>
      </c>
      <c r="F86" s="68">
        <v>178600000</v>
      </c>
      <c r="G86" s="9" t="s">
        <v>741</v>
      </c>
    </row>
    <row r="87" spans="1:7" ht="45" customHeight="1" x14ac:dyDescent="0.25">
      <c r="A87" s="32" t="s">
        <v>33</v>
      </c>
      <c r="B87" s="116" t="s">
        <v>56</v>
      </c>
      <c r="C87" s="61" t="s">
        <v>247</v>
      </c>
      <c r="D87" s="67">
        <v>4</v>
      </c>
      <c r="E87" s="10" t="s">
        <v>350</v>
      </c>
      <c r="F87" s="68">
        <v>500000000</v>
      </c>
      <c r="G87" s="9" t="s">
        <v>741</v>
      </c>
    </row>
    <row r="88" spans="1:7" ht="45" customHeight="1" x14ac:dyDescent="0.25">
      <c r="A88" s="32" t="s">
        <v>33</v>
      </c>
      <c r="B88" s="122" t="s">
        <v>160</v>
      </c>
      <c r="C88" s="60" t="s">
        <v>248</v>
      </c>
      <c r="D88" s="67">
        <v>4</v>
      </c>
      <c r="E88" s="10" t="s">
        <v>351</v>
      </c>
      <c r="F88" s="68">
        <v>892900000</v>
      </c>
      <c r="G88" s="9" t="s">
        <v>741</v>
      </c>
    </row>
    <row r="89" spans="1:7" ht="45" customHeight="1" x14ac:dyDescent="0.25">
      <c r="A89" s="32" t="s">
        <v>33</v>
      </c>
      <c r="B89" s="122" t="s">
        <v>58</v>
      </c>
      <c r="C89" s="60" t="s">
        <v>249</v>
      </c>
      <c r="D89" s="67">
        <v>28</v>
      </c>
      <c r="E89" s="10" t="s">
        <v>352</v>
      </c>
      <c r="F89" s="68">
        <v>892900000</v>
      </c>
      <c r="G89" s="9" t="s">
        <v>9</v>
      </c>
    </row>
    <row r="90" spans="1:7" ht="45" customHeight="1" x14ac:dyDescent="0.25">
      <c r="A90" s="32" t="s">
        <v>33</v>
      </c>
      <c r="B90" s="122" t="s">
        <v>161</v>
      </c>
      <c r="C90" s="62" t="s">
        <v>250</v>
      </c>
      <c r="D90" s="67">
        <v>5</v>
      </c>
      <c r="E90" s="10" t="s">
        <v>353</v>
      </c>
      <c r="F90" s="68">
        <v>400000000</v>
      </c>
      <c r="G90" s="9" t="s">
        <v>741</v>
      </c>
    </row>
    <row r="91" spans="1:7" ht="45" customHeight="1" x14ac:dyDescent="0.25">
      <c r="A91" s="32" t="s">
        <v>33</v>
      </c>
      <c r="B91" s="154" t="s">
        <v>60</v>
      </c>
      <c r="C91" s="61" t="s">
        <v>251</v>
      </c>
      <c r="D91" s="67">
        <v>5</v>
      </c>
      <c r="E91" s="161" t="s">
        <v>354</v>
      </c>
      <c r="F91" s="152">
        <v>892800000</v>
      </c>
      <c r="G91" s="129" t="s">
        <v>741</v>
      </c>
    </row>
    <row r="92" spans="1:7" ht="45" customHeight="1" x14ac:dyDescent="0.25">
      <c r="A92" s="32" t="s">
        <v>33</v>
      </c>
      <c r="B92" s="154"/>
      <c r="C92" s="61" t="s">
        <v>252</v>
      </c>
      <c r="D92" s="67">
        <v>3</v>
      </c>
      <c r="E92" s="161"/>
      <c r="F92" s="152"/>
      <c r="G92" s="131"/>
    </row>
    <row r="93" spans="1:7" ht="45" customHeight="1" x14ac:dyDescent="0.25">
      <c r="A93" s="32" t="s">
        <v>33</v>
      </c>
      <c r="B93" s="116" t="s">
        <v>162</v>
      </c>
      <c r="C93" s="61" t="s">
        <v>253</v>
      </c>
      <c r="D93" s="67">
        <v>2</v>
      </c>
      <c r="E93" s="10" t="s">
        <v>355</v>
      </c>
      <c r="F93" s="68">
        <v>1000000000</v>
      </c>
      <c r="G93" s="9" t="s">
        <v>741</v>
      </c>
    </row>
    <row r="94" spans="1:7" ht="45" customHeight="1" x14ac:dyDescent="0.25">
      <c r="A94" s="32" t="s">
        <v>33</v>
      </c>
      <c r="B94" s="116" t="s">
        <v>163</v>
      </c>
      <c r="C94" s="61" t="s">
        <v>254</v>
      </c>
      <c r="D94" s="67">
        <v>24</v>
      </c>
      <c r="E94" s="33" t="s">
        <v>356</v>
      </c>
      <c r="F94" s="68">
        <v>1000000000</v>
      </c>
      <c r="G94" s="9" t="s">
        <v>741</v>
      </c>
    </row>
    <row r="95" spans="1:7" ht="45" customHeight="1" x14ac:dyDescent="0.25">
      <c r="A95" s="32" t="s">
        <v>33</v>
      </c>
      <c r="B95" s="122" t="s">
        <v>64</v>
      </c>
      <c r="C95" s="60" t="s">
        <v>255</v>
      </c>
      <c r="D95" s="67">
        <v>9.8000000000000007</v>
      </c>
      <c r="E95" s="33" t="s">
        <v>357</v>
      </c>
      <c r="F95" s="68">
        <v>446400000</v>
      </c>
      <c r="G95" s="9" t="s">
        <v>9</v>
      </c>
    </row>
    <row r="96" spans="1:7" ht="45" customHeight="1" x14ac:dyDescent="0.25">
      <c r="A96" s="32" t="s">
        <v>33</v>
      </c>
      <c r="B96" s="116" t="s">
        <v>64</v>
      </c>
      <c r="C96" s="61" t="s">
        <v>256</v>
      </c>
      <c r="D96" s="67">
        <v>2.2000000000000002</v>
      </c>
      <c r="E96" s="33" t="s">
        <v>358</v>
      </c>
      <c r="F96" s="68">
        <v>150000000</v>
      </c>
      <c r="G96" s="9" t="s">
        <v>741</v>
      </c>
    </row>
    <row r="97" spans="1:7" ht="45" customHeight="1" x14ac:dyDescent="0.25">
      <c r="A97" s="32" t="s">
        <v>33</v>
      </c>
      <c r="B97" s="122" t="s">
        <v>164</v>
      </c>
      <c r="C97" s="60" t="s">
        <v>257</v>
      </c>
      <c r="D97" s="67">
        <v>7</v>
      </c>
      <c r="E97" s="33" t="s">
        <v>359</v>
      </c>
      <c r="F97" s="68">
        <v>1785700000</v>
      </c>
      <c r="G97" s="9" t="s">
        <v>9</v>
      </c>
    </row>
    <row r="98" spans="1:7" ht="45" customHeight="1" x14ac:dyDescent="0.25">
      <c r="A98" s="32" t="s">
        <v>33</v>
      </c>
      <c r="B98" s="122" t="s">
        <v>44</v>
      </c>
      <c r="C98" s="60" t="s">
        <v>258</v>
      </c>
      <c r="D98" s="67">
        <v>6</v>
      </c>
      <c r="E98" s="32" t="s">
        <v>360</v>
      </c>
      <c r="F98" s="69">
        <v>357100000</v>
      </c>
      <c r="G98" s="9" t="s">
        <v>741</v>
      </c>
    </row>
    <row r="99" spans="1:7" ht="45" customHeight="1" x14ac:dyDescent="0.25">
      <c r="A99" s="32" t="s">
        <v>33</v>
      </c>
      <c r="B99" s="122" t="s">
        <v>44</v>
      </c>
      <c r="C99" s="58" t="s">
        <v>259</v>
      </c>
      <c r="D99" s="67">
        <v>8</v>
      </c>
      <c r="E99" s="32" t="s">
        <v>361</v>
      </c>
      <c r="F99" s="69">
        <v>446400000</v>
      </c>
      <c r="G99" s="9" t="s">
        <v>741</v>
      </c>
    </row>
    <row r="100" spans="1:7" ht="45" customHeight="1" x14ac:dyDescent="0.25">
      <c r="A100" s="32" t="s">
        <v>33</v>
      </c>
      <c r="B100" s="116" t="s">
        <v>44</v>
      </c>
      <c r="C100" s="65" t="s">
        <v>260</v>
      </c>
      <c r="D100" s="67">
        <v>12</v>
      </c>
      <c r="E100" s="123" t="s">
        <v>362</v>
      </c>
      <c r="F100" s="69">
        <v>446400000</v>
      </c>
      <c r="G100" s="9" t="s">
        <v>741</v>
      </c>
    </row>
    <row r="101" spans="1:7" ht="45" customHeight="1" x14ac:dyDescent="0.25">
      <c r="A101" s="32" t="s">
        <v>33</v>
      </c>
      <c r="B101" s="122" t="s">
        <v>57</v>
      </c>
      <c r="C101" s="60" t="s">
        <v>261</v>
      </c>
      <c r="D101" s="67">
        <v>10</v>
      </c>
      <c r="E101" s="32" t="s">
        <v>278</v>
      </c>
      <c r="F101" s="69">
        <v>357100000</v>
      </c>
      <c r="G101" s="9" t="e">
        <v>#N/A</v>
      </c>
    </row>
    <row r="102" spans="1:7" ht="45" customHeight="1" x14ac:dyDescent="0.25">
      <c r="A102" s="32" t="s">
        <v>33</v>
      </c>
      <c r="B102" s="122" t="s">
        <v>57</v>
      </c>
      <c r="C102" s="61" t="s">
        <v>262</v>
      </c>
      <c r="D102" s="67">
        <v>7.7</v>
      </c>
      <c r="E102" s="123" t="s">
        <v>363</v>
      </c>
      <c r="F102" s="69">
        <v>625000000</v>
      </c>
      <c r="G102" s="9" t="s">
        <v>741</v>
      </c>
    </row>
    <row r="103" spans="1:7" ht="45" customHeight="1" x14ac:dyDescent="0.25">
      <c r="A103" s="32" t="s">
        <v>33</v>
      </c>
      <c r="B103" s="122" t="s">
        <v>165</v>
      </c>
      <c r="C103" s="63" t="s">
        <v>263</v>
      </c>
      <c r="D103" s="67">
        <v>9</v>
      </c>
      <c r="E103" s="32" t="s">
        <v>364</v>
      </c>
      <c r="F103" s="69">
        <v>357100000</v>
      </c>
      <c r="G103" s="9" t="s">
        <v>9</v>
      </c>
    </row>
    <row r="104" spans="1:7" ht="45" customHeight="1" x14ac:dyDescent="0.25">
      <c r="A104" s="32" t="s">
        <v>33</v>
      </c>
      <c r="B104" s="121" t="s">
        <v>165</v>
      </c>
      <c r="C104" s="66" t="s">
        <v>264</v>
      </c>
      <c r="D104" s="67">
        <v>19.2</v>
      </c>
      <c r="E104" s="123" t="s">
        <v>365</v>
      </c>
      <c r="F104" s="69">
        <v>446400000</v>
      </c>
      <c r="G104" s="9" t="s">
        <v>741</v>
      </c>
    </row>
    <row r="105" spans="1:7" ht="45" customHeight="1" x14ac:dyDescent="0.25">
      <c r="A105" s="32" t="s">
        <v>33</v>
      </c>
      <c r="B105" s="122" t="s">
        <v>166</v>
      </c>
      <c r="C105" s="60" t="s">
        <v>265</v>
      </c>
      <c r="D105" s="67">
        <v>12</v>
      </c>
      <c r="E105" s="32" t="s">
        <v>366</v>
      </c>
      <c r="F105" s="69">
        <v>446400000</v>
      </c>
      <c r="G105" s="9" t="s">
        <v>741</v>
      </c>
    </row>
    <row r="106" spans="1:7" ht="45" customHeight="1" x14ac:dyDescent="0.25">
      <c r="A106" s="32" t="s">
        <v>33</v>
      </c>
      <c r="B106" s="122" t="s">
        <v>166</v>
      </c>
      <c r="C106" s="58" t="s">
        <v>266</v>
      </c>
      <c r="D106" s="67">
        <v>5</v>
      </c>
      <c r="E106" s="32" t="s">
        <v>367</v>
      </c>
      <c r="F106" s="69">
        <v>535700000.00000006</v>
      </c>
      <c r="G106" s="9" t="s">
        <v>741</v>
      </c>
    </row>
    <row r="107" spans="1:7" ht="45" customHeight="1" x14ac:dyDescent="0.25">
      <c r="A107" s="32" t="s">
        <v>33</v>
      </c>
      <c r="B107" s="122" t="s">
        <v>167</v>
      </c>
      <c r="C107" s="60" t="s">
        <v>267</v>
      </c>
      <c r="D107" s="67">
        <v>14</v>
      </c>
      <c r="E107" s="32" t="s">
        <v>368</v>
      </c>
      <c r="F107" s="69">
        <v>400000000</v>
      </c>
      <c r="G107" s="9" t="s">
        <v>9</v>
      </c>
    </row>
    <row r="108" spans="1:7" ht="45" customHeight="1" x14ac:dyDescent="0.25">
      <c r="A108" s="32" t="s">
        <v>33</v>
      </c>
      <c r="B108" s="116" t="s">
        <v>69</v>
      </c>
      <c r="C108" s="61" t="s">
        <v>268</v>
      </c>
      <c r="D108" s="67">
        <v>6</v>
      </c>
      <c r="E108" s="123" t="s">
        <v>369</v>
      </c>
      <c r="F108" s="69">
        <v>429500000</v>
      </c>
      <c r="G108" s="9" t="s">
        <v>9</v>
      </c>
    </row>
    <row r="109" spans="1:7" ht="45" customHeight="1" x14ac:dyDescent="0.25">
      <c r="A109" s="32" t="s">
        <v>33</v>
      </c>
      <c r="B109" s="122" t="s">
        <v>49</v>
      </c>
      <c r="C109" s="60" t="s">
        <v>269</v>
      </c>
      <c r="D109" s="67">
        <v>7.1</v>
      </c>
      <c r="E109" s="32" t="s">
        <v>370</v>
      </c>
      <c r="F109" s="69">
        <v>267899999.99999997</v>
      </c>
      <c r="G109" s="9" t="s">
        <v>9</v>
      </c>
    </row>
    <row r="110" spans="1:7" ht="45" customHeight="1" x14ac:dyDescent="0.25">
      <c r="A110" s="32" t="s">
        <v>33</v>
      </c>
      <c r="B110" s="122" t="s">
        <v>49</v>
      </c>
      <c r="C110" s="65" t="s">
        <v>270</v>
      </c>
      <c r="D110" s="67">
        <v>7.1</v>
      </c>
      <c r="E110" s="32" t="s">
        <v>371</v>
      </c>
      <c r="F110" s="69">
        <v>446400000</v>
      </c>
      <c r="G110" s="9" t="s">
        <v>741</v>
      </c>
    </row>
    <row r="111" spans="1:7" ht="45" customHeight="1" x14ac:dyDescent="0.25">
      <c r="A111" s="32" t="s">
        <v>33</v>
      </c>
      <c r="B111" s="125" t="s">
        <v>65</v>
      </c>
      <c r="C111" s="60" t="s">
        <v>271</v>
      </c>
      <c r="D111" s="67">
        <v>3</v>
      </c>
      <c r="E111" s="32" t="s">
        <v>372</v>
      </c>
      <c r="F111" s="69">
        <v>267899999.99999997</v>
      </c>
      <c r="G111" s="9" t="s">
        <v>741</v>
      </c>
    </row>
    <row r="112" spans="1:7" ht="45" customHeight="1" x14ac:dyDescent="0.25">
      <c r="A112" s="32" t="s">
        <v>33</v>
      </c>
      <c r="B112" s="125" t="s">
        <v>68</v>
      </c>
      <c r="C112" s="60" t="s">
        <v>272</v>
      </c>
      <c r="D112" s="67">
        <v>15.3</v>
      </c>
      <c r="E112" s="32" t="s">
        <v>373</v>
      </c>
      <c r="F112" s="69">
        <v>446400000</v>
      </c>
      <c r="G112" s="9" t="s">
        <v>741</v>
      </c>
    </row>
    <row r="113" spans="1:7" ht="45" customHeight="1" x14ac:dyDescent="0.25">
      <c r="A113" s="32" t="s">
        <v>33</v>
      </c>
      <c r="B113" s="125" t="s">
        <v>68</v>
      </c>
      <c r="C113" s="65" t="s">
        <v>273</v>
      </c>
      <c r="D113" s="67">
        <v>4.2</v>
      </c>
      <c r="E113" s="32" t="s">
        <v>374</v>
      </c>
      <c r="F113" s="69">
        <v>357100000</v>
      </c>
      <c r="G113" s="9" t="s">
        <v>741</v>
      </c>
    </row>
    <row r="114" spans="1:7" ht="45" customHeight="1" x14ac:dyDescent="0.25">
      <c r="A114" s="32" t="s">
        <v>33</v>
      </c>
      <c r="B114" s="125" t="s">
        <v>73</v>
      </c>
      <c r="C114" s="63" t="s">
        <v>274</v>
      </c>
      <c r="D114" s="67">
        <v>3.5</v>
      </c>
      <c r="E114" s="32" t="s">
        <v>375</v>
      </c>
      <c r="F114" s="69">
        <v>446400000</v>
      </c>
      <c r="G114" s="9" t="s">
        <v>9</v>
      </c>
    </row>
    <row r="115" spans="1:7" ht="45" customHeight="1" x14ac:dyDescent="0.25">
      <c r="A115" s="32" t="s">
        <v>33</v>
      </c>
      <c r="B115" s="124" t="s">
        <v>73</v>
      </c>
      <c r="C115" s="61" t="s">
        <v>275</v>
      </c>
      <c r="D115" s="67">
        <v>9.3000000000000007</v>
      </c>
      <c r="E115" s="123" t="s">
        <v>376</v>
      </c>
      <c r="F115" s="69">
        <v>803600000</v>
      </c>
      <c r="G115" s="9" t="s">
        <v>741</v>
      </c>
    </row>
    <row r="116" spans="1:7" ht="45" customHeight="1" x14ac:dyDescent="0.25">
      <c r="A116" s="32" t="s">
        <v>33</v>
      </c>
      <c r="B116" s="116" t="s">
        <v>168</v>
      </c>
      <c r="C116" s="65" t="s">
        <v>276</v>
      </c>
      <c r="D116" s="76">
        <v>6.2</v>
      </c>
      <c r="E116" s="123" t="s">
        <v>377</v>
      </c>
      <c r="F116" s="69">
        <v>1785700000</v>
      </c>
      <c r="G116" s="9" t="s">
        <v>741</v>
      </c>
    </row>
    <row r="117" spans="1:7" ht="45" customHeight="1" x14ac:dyDescent="0.25">
      <c r="A117" s="70"/>
      <c r="B117" s="70"/>
      <c r="C117" s="71"/>
      <c r="D117" s="72"/>
      <c r="E117" s="75"/>
      <c r="F117" s="73"/>
      <c r="G117" s="74"/>
    </row>
    <row r="118" spans="1:7" ht="18" customHeight="1" x14ac:dyDescent="0.25"/>
    <row r="119" spans="1:7" ht="18" customHeight="1" x14ac:dyDescent="0.25">
      <c r="D119" s="27">
        <f>SUM(D8:D118)</f>
        <v>1136.5899999999999</v>
      </c>
      <c r="E119" s="27"/>
      <c r="F119" s="31">
        <f>SUM(F8:F118)</f>
        <v>68969000000</v>
      </c>
      <c r="G119" s="27"/>
    </row>
    <row r="120" spans="1:7" ht="18" customHeight="1" x14ac:dyDescent="0.25"/>
    <row r="121" spans="1:7" ht="18" customHeight="1" x14ac:dyDescent="0.25"/>
    <row r="122" spans="1:7" ht="18" customHeight="1" x14ac:dyDescent="0.25"/>
    <row r="123" spans="1:7" ht="18" customHeight="1" x14ac:dyDescent="0.25"/>
    <row r="124" spans="1:7" ht="18" customHeight="1" x14ac:dyDescent="0.25"/>
    <row r="125" spans="1:7" ht="18" customHeight="1" x14ac:dyDescent="0.25"/>
    <row r="126" spans="1:7" ht="18" customHeight="1" x14ac:dyDescent="0.25"/>
    <row r="127" spans="1:7" ht="18" customHeight="1" x14ac:dyDescent="0.25"/>
    <row r="128" spans="1:7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</sheetData>
  <mergeCells count="39">
    <mergeCell ref="A1:G1"/>
    <mergeCell ref="A2:G2"/>
    <mergeCell ref="A3:G3"/>
    <mergeCell ref="A4:G4"/>
    <mergeCell ref="G6:G7"/>
    <mergeCell ref="A6:A7"/>
    <mergeCell ref="B6:B7"/>
    <mergeCell ref="C6:C7"/>
    <mergeCell ref="D6:D7"/>
    <mergeCell ref="E6:E7"/>
    <mergeCell ref="F6:F7"/>
    <mergeCell ref="B84:B85"/>
    <mergeCell ref="B91:B92"/>
    <mergeCell ref="E8:E9"/>
    <mergeCell ref="E47:E48"/>
    <mergeCell ref="E54:E57"/>
    <mergeCell ref="E58:E59"/>
    <mergeCell ref="E81:E82"/>
    <mergeCell ref="E84:E85"/>
    <mergeCell ref="E91:E92"/>
    <mergeCell ref="B8:B9"/>
    <mergeCell ref="B47:B48"/>
    <mergeCell ref="B54:B57"/>
    <mergeCell ref="B58:B59"/>
    <mergeCell ref="B81:B82"/>
    <mergeCell ref="F84:F85"/>
    <mergeCell ref="F91:F92"/>
    <mergeCell ref="G8:G9"/>
    <mergeCell ref="G47:G48"/>
    <mergeCell ref="G54:G57"/>
    <mergeCell ref="G58:G59"/>
    <mergeCell ref="G81:G82"/>
    <mergeCell ref="G84:G85"/>
    <mergeCell ref="G91:G92"/>
    <mergeCell ref="F8:F9"/>
    <mergeCell ref="F47:F48"/>
    <mergeCell ref="F54:F57"/>
    <mergeCell ref="F58:F59"/>
    <mergeCell ref="F81:F82"/>
  </mergeCells>
  <printOptions horizontalCentered="1"/>
  <pageMargins left="0.70866141732283472" right="0.70866141732283472" top="1.1417322834645669" bottom="0.74803149606299213" header="0.31496062992125984" footer="0.31496062992125984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3"/>
  <sheetViews>
    <sheetView showGridLines="0" view="pageBreakPreview" zoomScale="70" zoomScaleNormal="85" zoomScaleSheetLayoutView="70" workbookViewId="0">
      <pane ySplit="7" topLeftCell="A155" activePane="bottomLeft" state="frozen"/>
      <selection activeCell="M1" sqref="M1"/>
      <selection pane="bottomLeft" activeCell="E157" sqref="E157"/>
    </sheetView>
  </sheetViews>
  <sheetFormatPr baseColWidth="10" defaultRowHeight="15" x14ac:dyDescent="0.25"/>
  <cols>
    <col min="1" max="1" width="18" style="6" customWidth="1"/>
    <col min="2" max="2" width="20.42578125" style="6" customWidth="1"/>
    <col min="3" max="3" width="32.7109375" style="1" customWidth="1"/>
    <col min="4" max="4" width="14.28515625" style="5" customWidth="1"/>
    <col min="5" max="5" width="15.7109375" style="4" customWidth="1"/>
    <col min="6" max="6" width="26.28515625" style="3" customWidth="1"/>
    <col min="7" max="7" width="22.5703125" style="2" customWidth="1"/>
    <col min="8" max="16384" width="11.42578125" style="1"/>
  </cols>
  <sheetData>
    <row r="1" spans="1:7" ht="26.25" customHeight="1" x14ac:dyDescent="0.25">
      <c r="A1" s="134" t="s">
        <v>7</v>
      </c>
      <c r="B1" s="134"/>
      <c r="C1" s="134"/>
      <c r="D1" s="134"/>
      <c r="E1" s="134"/>
      <c r="F1" s="134"/>
      <c r="G1" s="134"/>
    </row>
    <row r="2" spans="1:7" ht="18" customHeight="1" x14ac:dyDescent="0.25">
      <c r="A2" s="134" t="s">
        <v>6</v>
      </c>
      <c r="B2" s="134"/>
      <c r="C2" s="134"/>
      <c r="D2" s="134"/>
      <c r="E2" s="134"/>
      <c r="F2" s="134"/>
      <c r="G2" s="134"/>
    </row>
    <row r="3" spans="1:7" ht="18" customHeight="1" x14ac:dyDescent="0.25">
      <c r="A3" s="140" t="s">
        <v>5</v>
      </c>
      <c r="B3" s="140"/>
      <c r="C3" s="140"/>
      <c r="D3" s="140"/>
      <c r="E3" s="140"/>
      <c r="F3" s="140"/>
      <c r="G3" s="140"/>
    </row>
    <row r="4" spans="1:7" ht="18" customHeight="1" x14ac:dyDescent="0.25">
      <c r="A4" s="139" t="s">
        <v>746</v>
      </c>
      <c r="B4" s="139"/>
      <c r="C4" s="139"/>
      <c r="D4" s="139"/>
      <c r="E4" s="139"/>
      <c r="F4" s="139"/>
      <c r="G4" s="139"/>
    </row>
    <row r="5" spans="1:7" ht="18" customHeight="1" x14ac:dyDescent="0.25">
      <c r="B5" s="15"/>
      <c r="C5" s="12"/>
      <c r="D5" s="14"/>
      <c r="E5" s="12"/>
      <c r="F5" s="13"/>
      <c r="G5" s="12"/>
    </row>
    <row r="6" spans="1:7" s="11" customFormat="1" ht="62.25" customHeight="1" x14ac:dyDescent="0.25">
      <c r="A6" s="135" t="s">
        <v>4</v>
      </c>
      <c r="B6" s="135" t="s">
        <v>3</v>
      </c>
      <c r="C6" s="135" t="s">
        <v>2</v>
      </c>
      <c r="D6" s="136" t="s">
        <v>1</v>
      </c>
      <c r="E6" s="135" t="s">
        <v>11</v>
      </c>
      <c r="F6" s="137" t="s">
        <v>0</v>
      </c>
      <c r="G6" s="138" t="s">
        <v>8</v>
      </c>
    </row>
    <row r="7" spans="1:7" s="11" customFormat="1" ht="45.75" customHeight="1" x14ac:dyDescent="0.25">
      <c r="A7" s="149"/>
      <c r="B7" s="149"/>
      <c r="C7" s="149"/>
      <c r="D7" s="150"/>
      <c r="E7" s="149"/>
      <c r="F7" s="151"/>
      <c r="G7" s="148"/>
    </row>
    <row r="8" spans="1:7" ht="45" customHeight="1" x14ac:dyDescent="0.25">
      <c r="A8" s="32" t="s">
        <v>33</v>
      </c>
      <c r="B8" s="77" t="s">
        <v>378</v>
      </c>
      <c r="C8" s="79" t="s">
        <v>406</v>
      </c>
      <c r="D8" s="87">
        <v>11.7</v>
      </c>
      <c r="E8" s="98" t="s">
        <v>556</v>
      </c>
      <c r="F8" s="109">
        <v>450000000</v>
      </c>
      <c r="G8" s="9" t="s">
        <v>9</v>
      </c>
    </row>
    <row r="9" spans="1:7" ht="45" customHeight="1" x14ac:dyDescent="0.25">
      <c r="A9" s="32" t="s">
        <v>33</v>
      </c>
      <c r="B9" s="77" t="s">
        <v>378</v>
      </c>
      <c r="C9" s="79" t="s">
        <v>407</v>
      </c>
      <c r="D9" s="87">
        <v>3</v>
      </c>
      <c r="E9" s="98" t="s">
        <v>557</v>
      </c>
      <c r="F9" s="109">
        <v>180000000</v>
      </c>
      <c r="G9" s="9" t="s">
        <v>9</v>
      </c>
    </row>
    <row r="10" spans="1:7" ht="45" customHeight="1" x14ac:dyDescent="0.25">
      <c r="A10" s="32" t="s">
        <v>33</v>
      </c>
      <c r="B10" s="77" t="s">
        <v>378</v>
      </c>
      <c r="C10" s="79" t="s">
        <v>408</v>
      </c>
      <c r="D10" s="87">
        <v>8.1999999999999993</v>
      </c>
      <c r="E10" s="98" t="s">
        <v>558</v>
      </c>
      <c r="F10" s="109">
        <v>720000000</v>
      </c>
      <c r="G10" s="9" t="s">
        <v>9</v>
      </c>
    </row>
    <row r="11" spans="1:7" ht="45" customHeight="1" x14ac:dyDescent="0.25">
      <c r="A11" s="32" t="s">
        <v>33</v>
      </c>
      <c r="B11" s="77" t="s">
        <v>52</v>
      </c>
      <c r="C11" s="79" t="s">
        <v>409</v>
      </c>
      <c r="D11" s="87">
        <v>3</v>
      </c>
      <c r="E11" s="98" t="s">
        <v>559</v>
      </c>
      <c r="F11" s="109">
        <v>270000000</v>
      </c>
      <c r="G11" s="9" t="s">
        <v>9</v>
      </c>
    </row>
    <row r="12" spans="1:7" ht="45" customHeight="1" x14ac:dyDescent="0.25">
      <c r="A12" s="32" t="s">
        <v>33</v>
      </c>
      <c r="B12" s="77" t="s">
        <v>52</v>
      </c>
      <c r="C12" s="79" t="s">
        <v>410</v>
      </c>
      <c r="D12" s="87" t="s">
        <v>555</v>
      </c>
      <c r="E12" s="98" t="s">
        <v>560</v>
      </c>
      <c r="F12" s="109">
        <v>90000000</v>
      </c>
      <c r="G12" s="9" t="s">
        <v>9</v>
      </c>
    </row>
    <row r="13" spans="1:7" ht="45" customHeight="1" x14ac:dyDescent="0.25">
      <c r="A13" s="32" t="s">
        <v>33</v>
      </c>
      <c r="B13" s="77" t="s">
        <v>379</v>
      </c>
      <c r="C13" s="80" t="s">
        <v>411</v>
      </c>
      <c r="D13" s="88">
        <v>12.25</v>
      </c>
      <c r="E13" s="99" t="s">
        <v>561</v>
      </c>
      <c r="F13" s="110">
        <v>1800000000</v>
      </c>
      <c r="G13" s="9" t="s">
        <v>9</v>
      </c>
    </row>
    <row r="14" spans="1:7" ht="45" customHeight="1" x14ac:dyDescent="0.25">
      <c r="A14" s="32" t="s">
        <v>33</v>
      </c>
      <c r="B14" s="77" t="s">
        <v>379</v>
      </c>
      <c r="C14" s="80" t="s">
        <v>412</v>
      </c>
      <c r="D14" s="88">
        <v>6</v>
      </c>
      <c r="E14" s="99" t="s">
        <v>562</v>
      </c>
      <c r="F14" s="110">
        <v>270000000</v>
      </c>
      <c r="G14" s="9" t="s">
        <v>9</v>
      </c>
    </row>
    <row r="15" spans="1:7" ht="45" customHeight="1" x14ac:dyDescent="0.25">
      <c r="A15" s="32" t="s">
        <v>33</v>
      </c>
      <c r="B15" s="77" t="s">
        <v>122</v>
      </c>
      <c r="C15" s="79" t="s">
        <v>413</v>
      </c>
      <c r="D15" s="87">
        <v>3.1</v>
      </c>
      <c r="E15" s="166" t="s">
        <v>563</v>
      </c>
      <c r="F15" s="164">
        <v>450000000</v>
      </c>
      <c r="G15" s="9" t="s">
        <v>9</v>
      </c>
    </row>
    <row r="16" spans="1:7" ht="45" customHeight="1" x14ac:dyDescent="0.25">
      <c r="A16" s="32" t="s">
        <v>33</v>
      </c>
      <c r="B16" s="77" t="s">
        <v>122</v>
      </c>
      <c r="C16" s="79" t="s">
        <v>414</v>
      </c>
      <c r="D16" s="87">
        <v>4</v>
      </c>
      <c r="E16" s="166"/>
      <c r="F16" s="164"/>
      <c r="G16" s="9" t="s">
        <v>9</v>
      </c>
    </row>
    <row r="17" spans="1:7" ht="45" customHeight="1" x14ac:dyDescent="0.25">
      <c r="A17" s="32" t="s">
        <v>33</v>
      </c>
      <c r="B17" s="77" t="s">
        <v>122</v>
      </c>
      <c r="C17" s="79" t="s">
        <v>415</v>
      </c>
      <c r="D17" s="87">
        <v>2</v>
      </c>
      <c r="E17" s="98" t="s">
        <v>564</v>
      </c>
      <c r="F17" s="109">
        <v>900000000</v>
      </c>
      <c r="G17" s="9" t="s">
        <v>9</v>
      </c>
    </row>
    <row r="18" spans="1:7" ht="45" customHeight="1" x14ac:dyDescent="0.25">
      <c r="A18" s="32" t="s">
        <v>33</v>
      </c>
      <c r="B18" s="77" t="s">
        <v>124</v>
      </c>
      <c r="C18" s="79" t="s">
        <v>416</v>
      </c>
      <c r="D18" s="87">
        <v>14.5</v>
      </c>
      <c r="E18" s="98" t="s">
        <v>565</v>
      </c>
      <c r="F18" s="109">
        <v>360000000</v>
      </c>
      <c r="G18" s="9" t="s">
        <v>9</v>
      </c>
    </row>
    <row r="19" spans="1:7" ht="45" customHeight="1" x14ac:dyDescent="0.25">
      <c r="A19" s="32" t="s">
        <v>33</v>
      </c>
      <c r="B19" s="77" t="s">
        <v>124</v>
      </c>
      <c r="C19" s="79" t="s">
        <v>417</v>
      </c>
      <c r="D19" s="87">
        <v>12</v>
      </c>
      <c r="E19" s="98" t="s">
        <v>566</v>
      </c>
      <c r="F19" s="109">
        <v>270000000</v>
      </c>
      <c r="G19" s="9" t="s">
        <v>9</v>
      </c>
    </row>
    <row r="20" spans="1:7" ht="45" customHeight="1" x14ac:dyDescent="0.25">
      <c r="A20" s="32" t="s">
        <v>33</v>
      </c>
      <c r="B20" s="77" t="s">
        <v>124</v>
      </c>
      <c r="C20" s="79" t="s">
        <v>418</v>
      </c>
      <c r="D20" s="87">
        <v>7.9</v>
      </c>
      <c r="E20" s="98" t="s">
        <v>567</v>
      </c>
      <c r="F20" s="109">
        <v>1350000000</v>
      </c>
      <c r="G20" s="9" t="s">
        <v>9</v>
      </c>
    </row>
    <row r="21" spans="1:7" ht="45" customHeight="1" x14ac:dyDescent="0.25">
      <c r="A21" s="32" t="s">
        <v>33</v>
      </c>
      <c r="B21" s="77" t="s">
        <v>123</v>
      </c>
      <c r="C21" s="79" t="s">
        <v>419</v>
      </c>
      <c r="D21" s="87">
        <v>7</v>
      </c>
      <c r="E21" s="166" t="s">
        <v>568</v>
      </c>
      <c r="F21" s="109">
        <v>630000000</v>
      </c>
      <c r="G21" s="9" t="s">
        <v>9</v>
      </c>
    </row>
    <row r="22" spans="1:7" ht="45" customHeight="1" x14ac:dyDescent="0.25">
      <c r="A22" s="32" t="s">
        <v>33</v>
      </c>
      <c r="B22" s="77" t="s">
        <v>123</v>
      </c>
      <c r="C22" s="79" t="s">
        <v>420</v>
      </c>
      <c r="D22" s="87">
        <v>3.5</v>
      </c>
      <c r="E22" s="166"/>
      <c r="F22" s="109">
        <v>270000000</v>
      </c>
      <c r="G22" s="129" t="s">
        <v>9</v>
      </c>
    </row>
    <row r="23" spans="1:7" ht="45" customHeight="1" x14ac:dyDescent="0.25">
      <c r="A23" s="32" t="s">
        <v>33</v>
      </c>
      <c r="B23" s="77" t="s">
        <v>123</v>
      </c>
      <c r="C23" s="79" t="s">
        <v>421</v>
      </c>
      <c r="D23" s="87">
        <v>6.9</v>
      </c>
      <c r="E23" s="166"/>
      <c r="F23" s="109">
        <v>900000000</v>
      </c>
      <c r="G23" s="131"/>
    </row>
    <row r="24" spans="1:7" ht="45" customHeight="1" x14ac:dyDescent="0.25">
      <c r="A24" s="32" t="s">
        <v>33</v>
      </c>
      <c r="B24" s="77" t="s">
        <v>129</v>
      </c>
      <c r="C24" s="80" t="s">
        <v>422</v>
      </c>
      <c r="D24" s="89">
        <v>8</v>
      </c>
      <c r="E24" s="100" t="s">
        <v>569</v>
      </c>
      <c r="F24" s="110">
        <v>360000000</v>
      </c>
      <c r="G24" s="9" t="s">
        <v>735</v>
      </c>
    </row>
    <row r="25" spans="1:7" ht="45" customHeight="1" x14ac:dyDescent="0.25">
      <c r="A25" s="32" t="s">
        <v>33</v>
      </c>
      <c r="B25" s="77" t="s">
        <v>129</v>
      </c>
      <c r="C25" s="80" t="s">
        <v>423</v>
      </c>
      <c r="D25" s="89">
        <v>10.25</v>
      </c>
      <c r="E25" s="100" t="s">
        <v>570</v>
      </c>
      <c r="F25" s="110">
        <v>450000000</v>
      </c>
      <c r="G25" s="9" t="s">
        <v>735</v>
      </c>
    </row>
    <row r="26" spans="1:7" ht="45" customHeight="1" x14ac:dyDescent="0.25">
      <c r="A26" s="32" t="s">
        <v>33</v>
      </c>
      <c r="B26" s="77" t="s">
        <v>136</v>
      </c>
      <c r="C26" s="80" t="s">
        <v>424</v>
      </c>
      <c r="D26" s="90">
        <v>3.5</v>
      </c>
      <c r="E26" s="101" t="s">
        <v>571</v>
      </c>
      <c r="F26" s="111">
        <v>270000000</v>
      </c>
      <c r="G26" s="9" t="s">
        <v>735</v>
      </c>
    </row>
    <row r="27" spans="1:7" ht="45" customHeight="1" x14ac:dyDescent="0.25">
      <c r="A27" s="32" t="s">
        <v>33</v>
      </c>
      <c r="B27" s="77" t="s">
        <v>125</v>
      </c>
      <c r="C27" s="80" t="s">
        <v>425</v>
      </c>
      <c r="D27" s="91">
        <v>10</v>
      </c>
      <c r="E27" s="102" t="s">
        <v>572</v>
      </c>
      <c r="F27" s="110">
        <v>270000000</v>
      </c>
      <c r="G27" s="9" t="s">
        <v>735</v>
      </c>
    </row>
    <row r="28" spans="1:7" ht="45" customHeight="1" x14ac:dyDescent="0.25">
      <c r="A28" s="32" t="s">
        <v>33</v>
      </c>
      <c r="B28" s="77" t="s">
        <v>125</v>
      </c>
      <c r="C28" s="80" t="s">
        <v>426</v>
      </c>
      <c r="D28" s="89">
        <v>2</v>
      </c>
      <c r="E28" s="100" t="s">
        <v>573</v>
      </c>
      <c r="F28" s="110">
        <v>180000000</v>
      </c>
      <c r="G28" s="9" t="s">
        <v>735</v>
      </c>
    </row>
    <row r="29" spans="1:7" ht="45" customHeight="1" x14ac:dyDescent="0.25">
      <c r="A29" s="32" t="s">
        <v>33</v>
      </c>
      <c r="B29" s="77" t="s">
        <v>125</v>
      </c>
      <c r="C29" s="80" t="s">
        <v>427</v>
      </c>
      <c r="D29" s="89">
        <v>10</v>
      </c>
      <c r="E29" s="100" t="s">
        <v>574</v>
      </c>
      <c r="F29" s="110">
        <v>270000000</v>
      </c>
      <c r="G29" s="9" t="s">
        <v>735</v>
      </c>
    </row>
    <row r="30" spans="1:7" ht="45" customHeight="1" x14ac:dyDescent="0.25">
      <c r="A30" s="32" t="s">
        <v>33</v>
      </c>
      <c r="B30" s="77" t="s">
        <v>125</v>
      </c>
      <c r="C30" s="80" t="s">
        <v>428</v>
      </c>
      <c r="D30" s="89">
        <v>5</v>
      </c>
      <c r="E30" s="100" t="s">
        <v>575</v>
      </c>
      <c r="F30" s="110">
        <v>180000000</v>
      </c>
      <c r="G30" s="9" t="s">
        <v>735</v>
      </c>
    </row>
    <row r="31" spans="1:7" ht="45" customHeight="1" x14ac:dyDescent="0.25">
      <c r="A31" s="32" t="s">
        <v>33</v>
      </c>
      <c r="B31" s="77" t="s">
        <v>51</v>
      </c>
      <c r="C31" s="80" t="s">
        <v>429</v>
      </c>
      <c r="D31" s="89">
        <v>13.8</v>
      </c>
      <c r="E31" s="100" t="s">
        <v>576</v>
      </c>
      <c r="F31" s="110">
        <v>360000000</v>
      </c>
      <c r="G31" s="9" t="s">
        <v>735</v>
      </c>
    </row>
    <row r="32" spans="1:7" ht="45" customHeight="1" x14ac:dyDescent="0.25">
      <c r="A32" s="32" t="s">
        <v>33</v>
      </c>
      <c r="B32" s="77" t="s">
        <v>51</v>
      </c>
      <c r="C32" s="80" t="s">
        <v>430</v>
      </c>
      <c r="D32" s="89">
        <v>13.4</v>
      </c>
      <c r="E32" s="100" t="s">
        <v>577</v>
      </c>
      <c r="F32" s="110">
        <v>450000000</v>
      </c>
      <c r="G32" s="9" t="s">
        <v>735</v>
      </c>
    </row>
    <row r="33" spans="1:7" ht="45" customHeight="1" x14ac:dyDescent="0.25">
      <c r="A33" s="32" t="s">
        <v>33</v>
      </c>
      <c r="B33" s="77" t="s">
        <v>127</v>
      </c>
      <c r="C33" s="80" t="s">
        <v>431</v>
      </c>
      <c r="D33" s="89">
        <v>5</v>
      </c>
      <c r="E33" s="100" t="s">
        <v>578</v>
      </c>
      <c r="F33" s="110">
        <v>360000000</v>
      </c>
      <c r="G33" s="9" t="s">
        <v>9</v>
      </c>
    </row>
    <row r="34" spans="1:7" ht="45" customHeight="1" x14ac:dyDescent="0.25">
      <c r="A34" s="32" t="s">
        <v>33</v>
      </c>
      <c r="B34" s="77" t="s">
        <v>380</v>
      </c>
      <c r="C34" s="80" t="s">
        <v>432</v>
      </c>
      <c r="D34" s="89">
        <v>3.3</v>
      </c>
      <c r="E34" s="100" t="s">
        <v>579</v>
      </c>
      <c r="F34" s="110">
        <v>270000000</v>
      </c>
      <c r="G34" s="9" t="s">
        <v>735</v>
      </c>
    </row>
    <row r="35" spans="1:7" ht="45" customHeight="1" x14ac:dyDescent="0.25">
      <c r="A35" s="32" t="s">
        <v>33</v>
      </c>
      <c r="B35" s="77" t="s">
        <v>28</v>
      </c>
      <c r="C35" s="80" t="s">
        <v>433</v>
      </c>
      <c r="D35" s="89">
        <v>2.6</v>
      </c>
      <c r="E35" s="100" t="s">
        <v>580</v>
      </c>
      <c r="F35" s="110">
        <v>270000000</v>
      </c>
      <c r="G35" s="9" t="s">
        <v>735</v>
      </c>
    </row>
    <row r="36" spans="1:7" ht="45" customHeight="1" x14ac:dyDescent="0.25">
      <c r="A36" s="32" t="s">
        <v>33</v>
      </c>
      <c r="B36" s="77" t="s">
        <v>28</v>
      </c>
      <c r="C36" s="80" t="s">
        <v>434</v>
      </c>
      <c r="D36" s="89">
        <v>7</v>
      </c>
      <c r="E36" s="100" t="s">
        <v>581</v>
      </c>
      <c r="F36" s="110">
        <v>180000000</v>
      </c>
      <c r="G36" s="9" t="s">
        <v>735</v>
      </c>
    </row>
    <row r="37" spans="1:7" ht="45" customHeight="1" x14ac:dyDescent="0.25">
      <c r="A37" s="32" t="s">
        <v>33</v>
      </c>
      <c r="B37" s="77" t="s">
        <v>138</v>
      </c>
      <c r="C37" s="80" t="s">
        <v>435</v>
      </c>
      <c r="D37" s="89">
        <v>4.7</v>
      </c>
      <c r="E37" s="100" t="s">
        <v>582</v>
      </c>
      <c r="F37" s="110">
        <v>450000000</v>
      </c>
      <c r="G37" s="9" t="s">
        <v>9</v>
      </c>
    </row>
    <row r="38" spans="1:7" ht="45" customHeight="1" x14ac:dyDescent="0.25">
      <c r="A38" s="32" t="s">
        <v>33</v>
      </c>
      <c r="B38" s="77" t="s">
        <v>10</v>
      </c>
      <c r="C38" s="80" t="s">
        <v>436</v>
      </c>
      <c r="D38" s="91">
        <v>3.4</v>
      </c>
      <c r="E38" s="102" t="s">
        <v>583</v>
      </c>
      <c r="F38" s="110">
        <v>450000000</v>
      </c>
      <c r="G38" s="9" t="s">
        <v>9</v>
      </c>
    </row>
    <row r="39" spans="1:7" ht="45" customHeight="1" x14ac:dyDescent="0.25">
      <c r="A39" s="32" t="s">
        <v>33</v>
      </c>
      <c r="B39" s="77" t="s">
        <v>134</v>
      </c>
      <c r="C39" s="80" t="s">
        <v>437</v>
      </c>
      <c r="D39" s="90">
        <v>2</v>
      </c>
      <c r="E39" s="101" t="s">
        <v>584</v>
      </c>
      <c r="F39" s="110">
        <v>270000000</v>
      </c>
      <c r="G39" s="9" t="s">
        <v>735</v>
      </c>
    </row>
    <row r="40" spans="1:7" ht="45" customHeight="1" x14ac:dyDescent="0.25">
      <c r="A40" s="32" t="s">
        <v>33</v>
      </c>
      <c r="B40" s="77" t="s">
        <v>128</v>
      </c>
      <c r="C40" s="81" t="s">
        <v>438</v>
      </c>
      <c r="D40" s="91">
        <v>5</v>
      </c>
      <c r="E40" s="102" t="s">
        <v>585</v>
      </c>
      <c r="F40" s="110">
        <v>180000000</v>
      </c>
      <c r="G40" s="9" t="s">
        <v>735</v>
      </c>
    </row>
    <row r="41" spans="1:7" ht="45" customHeight="1" x14ac:dyDescent="0.25">
      <c r="A41" s="32" t="s">
        <v>33</v>
      </c>
      <c r="B41" s="77" t="s">
        <v>74</v>
      </c>
      <c r="C41" s="82" t="s">
        <v>439</v>
      </c>
      <c r="D41" s="88">
        <v>40</v>
      </c>
      <c r="E41" s="99" t="s">
        <v>586</v>
      </c>
      <c r="F41" s="111">
        <v>225000000</v>
      </c>
      <c r="G41" s="9" t="s">
        <v>735</v>
      </c>
    </row>
    <row r="42" spans="1:7" ht="45" customHeight="1" x14ac:dyDescent="0.25">
      <c r="A42" s="32" t="s">
        <v>33</v>
      </c>
      <c r="B42" s="77" t="s">
        <v>45</v>
      </c>
      <c r="C42" s="80" t="s">
        <v>440</v>
      </c>
      <c r="D42" s="89">
        <v>4.5999999999999996</v>
      </c>
      <c r="E42" s="100" t="s">
        <v>587</v>
      </c>
      <c r="F42" s="110">
        <v>450000000</v>
      </c>
      <c r="G42" s="9" t="s">
        <v>9</v>
      </c>
    </row>
    <row r="43" spans="1:7" ht="45" customHeight="1" x14ac:dyDescent="0.25">
      <c r="A43" s="32" t="s">
        <v>33</v>
      </c>
      <c r="B43" s="77" t="s">
        <v>137</v>
      </c>
      <c r="C43" s="81" t="s">
        <v>441</v>
      </c>
      <c r="D43" s="88">
        <v>44</v>
      </c>
      <c r="E43" s="99" t="s">
        <v>588</v>
      </c>
      <c r="F43" s="112">
        <v>225000000</v>
      </c>
      <c r="G43" s="9" t="s">
        <v>9</v>
      </c>
    </row>
    <row r="44" spans="1:7" ht="45" customHeight="1" x14ac:dyDescent="0.25">
      <c r="A44" s="32" t="s">
        <v>33</v>
      </c>
      <c r="B44" s="77" t="s">
        <v>381</v>
      </c>
      <c r="C44" s="80" t="s">
        <v>442</v>
      </c>
      <c r="D44" s="89">
        <v>13.5</v>
      </c>
      <c r="E44" s="100" t="s">
        <v>589</v>
      </c>
      <c r="F44" s="113">
        <v>270000000</v>
      </c>
      <c r="G44" s="9" t="s">
        <v>735</v>
      </c>
    </row>
    <row r="45" spans="1:7" ht="45" customHeight="1" x14ac:dyDescent="0.25">
      <c r="A45" s="32" t="s">
        <v>33</v>
      </c>
      <c r="B45" s="77" t="s">
        <v>36</v>
      </c>
      <c r="C45" s="80" t="s">
        <v>443</v>
      </c>
      <c r="D45" s="89">
        <v>5.0999999999999996</v>
      </c>
      <c r="E45" s="100" t="s">
        <v>590</v>
      </c>
      <c r="F45" s="113">
        <v>360000000</v>
      </c>
      <c r="G45" s="9" t="s">
        <v>737</v>
      </c>
    </row>
    <row r="46" spans="1:7" ht="45" customHeight="1" x14ac:dyDescent="0.25">
      <c r="A46" s="32" t="s">
        <v>33</v>
      </c>
      <c r="B46" s="77" t="s">
        <v>36</v>
      </c>
      <c r="C46" s="80" t="s">
        <v>444</v>
      </c>
      <c r="D46" s="89">
        <v>3.2</v>
      </c>
      <c r="E46" s="100" t="s">
        <v>591</v>
      </c>
      <c r="F46" s="113">
        <v>270000000</v>
      </c>
      <c r="G46" s="9" t="s">
        <v>9</v>
      </c>
    </row>
    <row r="47" spans="1:7" ht="45" customHeight="1" x14ac:dyDescent="0.25">
      <c r="A47" s="32" t="s">
        <v>33</v>
      </c>
      <c r="B47" s="77" t="s">
        <v>36</v>
      </c>
      <c r="C47" s="80" t="s">
        <v>445</v>
      </c>
      <c r="D47" s="89">
        <v>4</v>
      </c>
      <c r="E47" s="167" t="s">
        <v>592</v>
      </c>
      <c r="F47" s="113">
        <v>315000000</v>
      </c>
      <c r="G47" s="129" t="s">
        <v>9</v>
      </c>
    </row>
    <row r="48" spans="1:7" ht="45" customHeight="1" x14ac:dyDescent="0.25">
      <c r="A48" s="32" t="s">
        <v>33</v>
      </c>
      <c r="B48" s="77" t="s">
        <v>36</v>
      </c>
      <c r="C48" s="80" t="s">
        <v>446</v>
      </c>
      <c r="D48" s="89">
        <v>3</v>
      </c>
      <c r="E48" s="167"/>
      <c r="F48" s="113">
        <v>315000000</v>
      </c>
      <c r="G48" s="131"/>
    </row>
    <row r="49" spans="1:7" ht="45" customHeight="1" x14ac:dyDescent="0.25">
      <c r="A49" s="32" t="s">
        <v>33</v>
      </c>
      <c r="B49" s="77" t="s">
        <v>139</v>
      </c>
      <c r="C49" s="80" t="s">
        <v>447</v>
      </c>
      <c r="D49" s="89">
        <v>11</v>
      </c>
      <c r="E49" s="100" t="s">
        <v>593</v>
      </c>
      <c r="F49" s="110">
        <v>450000000</v>
      </c>
      <c r="G49" s="9" t="s">
        <v>9</v>
      </c>
    </row>
    <row r="50" spans="1:7" ht="45" customHeight="1" x14ac:dyDescent="0.25">
      <c r="A50" s="32" t="s">
        <v>33</v>
      </c>
      <c r="B50" s="77" t="s">
        <v>382</v>
      </c>
      <c r="C50" s="80" t="s">
        <v>448</v>
      </c>
      <c r="D50" s="92">
        <v>2.5</v>
      </c>
      <c r="E50" s="103" t="s">
        <v>594</v>
      </c>
      <c r="F50" s="113">
        <v>225000000</v>
      </c>
      <c r="G50" s="9" t="s">
        <v>737</v>
      </c>
    </row>
    <row r="51" spans="1:7" ht="45" customHeight="1" x14ac:dyDescent="0.25">
      <c r="A51" s="32" t="s">
        <v>33</v>
      </c>
      <c r="B51" s="77" t="s">
        <v>382</v>
      </c>
      <c r="C51" s="80" t="s">
        <v>449</v>
      </c>
      <c r="D51" s="89">
        <v>16.3</v>
      </c>
      <c r="E51" s="100" t="s">
        <v>595</v>
      </c>
      <c r="F51" s="113">
        <v>990000000</v>
      </c>
      <c r="G51" s="9" t="s">
        <v>9</v>
      </c>
    </row>
    <row r="52" spans="1:7" ht="45" customHeight="1" x14ac:dyDescent="0.25">
      <c r="A52" s="32" t="s">
        <v>33</v>
      </c>
      <c r="B52" s="77" t="s">
        <v>141</v>
      </c>
      <c r="C52" s="80" t="s">
        <v>450</v>
      </c>
      <c r="D52" s="93">
        <v>2</v>
      </c>
      <c r="E52" s="104" t="s">
        <v>596</v>
      </c>
      <c r="F52" s="112">
        <v>180000000</v>
      </c>
      <c r="G52" s="9" t="s">
        <v>735</v>
      </c>
    </row>
    <row r="53" spans="1:7" ht="45" customHeight="1" x14ac:dyDescent="0.25">
      <c r="A53" s="32" t="s">
        <v>33</v>
      </c>
      <c r="B53" s="77" t="s">
        <v>383</v>
      </c>
      <c r="C53" s="80" t="s">
        <v>451</v>
      </c>
      <c r="D53" s="89">
        <v>3.4</v>
      </c>
      <c r="E53" s="100" t="s">
        <v>597</v>
      </c>
      <c r="F53" s="110">
        <v>450000000</v>
      </c>
      <c r="G53" s="9" t="s">
        <v>9</v>
      </c>
    </row>
    <row r="54" spans="1:7" ht="45" customHeight="1" x14ac:dyDescent="0.25">
      <c r="A54" s="32" t="s">
        <v>33</v>
      </c>
      <c r="B54" s="77" t="s">
        <v>383</v>
      </c>
      <c r="C54" s="80" t="s">
        <v>452</v>
      </c>
      <c r="D54" s="88">
        <v>7.2</v>
      </c>
      <c r="E54" s="99" t="s">
        <v>598</v>
      </c>
      <c r="F54" s="112">
        <v>450000000</v>
      </c>
      <c r="G54" s="9" t="s">
        <v>9</v>
      </c>
    </row>
    <row r="55" spans="1:7" ht="45" customHeight="1" x14ac:dyDescent="0.25">
      <c r="A55" s="32" t="s">
        <v>33</v>
      </c>
      <c r="B55" s="77" t="s">
        <v>13</v>
      </c>
      <c r="C55" s="80" t="s">
        <v>453</v>
      </c>
      <c r="D55" s="90">
        <v>11</v>
      </c>
      <c r="E55" s="101" t="s">
        <v>599</v>
      </c>
      <c r="F55" s="110">
        <v>450000000</v>
      </c>
      <c r="G55" s="9" t="s">
        <v>9</v>
      </c>
    </row>
    <row r="56" spans="1:7" ht="45" customHeight="1" x14ac:dyDescent="0.25">
      <c r="A56" s="32" t="s">
        <v>33</v>
      </c>
      <c r="B56" s="78" t="s">
        <v>384</v>
      </c>
      <c r="C56" s="80" t="s">
        <v>454</v>
      </c>
      <c r="D56" s="93">
        <v>2</v>
      </c>
      <c r="E56" s="104" t="s">
        <v>600</v>
      </c>
      <c r="F56" s="113">
        <v>270000000</v>
      </c>
      <c r="G56" s="9" t="s">
        <v>735</v>
      </c>
    </row>
    <row r="57" spans="1:7" ht="45" customHeight="1" x14ac:dyDescent="0.25">
      <c r="A57" s="32" t="s">
        <v>33</v>
      </c>
      <c r="B57" s="78" t="s">
        <v>147</v>
      </c>
      <c r="C57" s="80" t="s">
        <v>455</v>
      </c>
      <c r="D57" s="91">
        <v>10</v>
      </c>
      <c r="E57" s="102" t="s">
        <v>601</v>
      </c>
      <c r="F57" s="110">
        <v>270000000</v>
      </c>
      <c r="G57" s="9" t="s">
        <v>9</v>
      </c>
    </row>
    <row r="58" spans="1:7" ht="45" customHeight="1" x14ac:dyDescent="0.25">
      <c r="A58" s="32" t="s">
        <v>33</v>
      </c>
      <c r="B58" s="78" t="s">
        <v>147</v>
      </c>
      <c r="C58" s="80" t="s">
        <v>456</v>
      </c>
      <c r="D58" s="94">
        <v>5</v>
      </c>
      <c r="E58" s="105" t="s">
        <v>602</v>
      </c>
      <c r="F58" s="110">
        <v>540000000</v>
      </c>
      <c r="G58" s="9" t="s">
        <v>735</v>
      </c>
    </row>
    <row r="59" spans="1:7" ht="45" customHeight="1" x14ac:dyDescent="0.25">
      <c r="A59" s="32" t="s">
        <v>33</v>
      </c>
      <c r="B59" s="77" t="s">
        <v>75</v>
      </c>
      <c r="C59" s="80" t="s">
        <v>457</v>
      </c>
      <c r="D59" s="90">
        <v>5.6</v>
      </c>
      <c r="E59" s="101" t="s">
        <v>603</v>
      </c>
      <c r="F59" s="113">
        <v>360000000</v>
      </c>
      <c r="G59" s="9" t="s">
        <v>735</v>
      </c>
    </row>
    <row r="60" spans="1:7" ht="45" customHeight="1" x14ac:dyDescent="0.25">
      <c r="A60" s="32" t="s">
        <v>33</v>
      </c>
      <c r="B60" s="77" t="s">
        <v>151</v>
      </c>
      <c r="C60" s="80" t="s">
        <v>458</v>
      </c>
      <c r="D60" s="89">
        <v>23.5</v>
      </c>
      <c r="E60" s="100" t="s">
        <v>604</v>
      </c>
      <c r="F60" s="110">
        <v>270000000</v>
      </c>
      <c r="G60" s="9" t="s">
        <v>9</v>
      </c>
    </row>
    <row r="61" spans="1:7" ht="45" customHeight="1" x14ac:dyDescent="0.25">
      <c r="A61" s="32" t="s">
        <v>33</v>
      </c>
      <c r="B61" s="77" t="s">
        <v>151</v>
      </c>
      <c r="C61" s="82" t="s">
        <v>459</v>
      </c>
      <c r="D61" s="89">
        <v>13.6</v>
      </c>
      <c r="E61" s="100" t="s">
        <v>605</v>
      </c>
      <c r="F61" s="110">
        <v>180000000</v>
      </c>
      <c r="G61" s="9" t="s">
        <v>9</v>
      </c>
    </row>
    <row r="62" spans="1:7" ht="45" customHeight="1" x14ac:dyDescent="0.25">
      <c r="A62" s="32" t="s">
        <v>33</v>
      </c>
      <c r="B62" s="77" t="s">
        <v>385</v>
      </c>
      <c r="C62" s="80" t="s">
        <v>460</v>
      </c>
      <c r="D62" s="88">
        <v>9</v>
      </c>
      <c r="E62" s="99" t="s">
        <v>606</v>
      </c>
      <c r="F62" s="111">
        <v>630000000</v>
      </c>
      <c r="G62" s="9" t="s">
        <v>9</v>
      </c>
    </row>
    <row r="63" spans="1:7" ht="45" customHeight="1" x14ac:dyDescent="0.25">
      <c r="A63" s="32" t="s">
        <v>33</v>
      </c>
      <c r="B63" s="77" t="s">
        <v>386</v>
      </c>
      <c r="C63" s="80" t="s">
        <v>461</v>
      </c>
      <c r="D63" s="89">
        <v>5</v>
      </c>
      <c r="E63" s="100" t="s">
        <v>607</v>
      </c>
      <c r="F63" s="110">
        <v>270000000</v>
      </c>
      <c r="G63" s="9" t="s">
        <v>9</v>
      </c>
    </row>
    <row r="64" spans="1:7" ht="45" customHeight="1" x14ac:dyDescent="0.25">
      <c r="A64" s="32" t="s">
        <v>33</v>
      </c>
      <c r="B64" s="77" t="s">
        <v>387</v>
      </c>
      <c r="C64" s="80" t="s">
        <v>462</v>
      </c>
      <c r="D64" s="89">
        <v>38</v>
      </c>
      <c r="E64" s="100" t="s">
        <v>608</v>
      </c>
      <c r="F64" s="110">
        <v>450000000</v>
      </c>
      <c r="G64" s="9" t="s">
        <v>9</v>
      </c>
    </row>
    <row r="65" spans="1:7" ht="45" customHeight="1" x14ac:dyDescent="0.25">
      <c r="A65" s="32" t="s">
        <v>33</v>
      </c>
      <c r="B65" s="77" t="s">
        <v>65</v>
      </c>
      <c r="C65" s="80" t="s">
        <v>463</v>
      </c>
      <c r="D65" s="94">
        <v>3</v>
      </c>
      <c r="E65" s="105" t="s">
        <v>609</v>
      </c>
      <c r="F65" s="110">
        <v>180000000</v>
      </c>
      <c r="G65" s="9" t="s">
        <v>9</v>
      </c>
    </row>
    <row r="66" spans="1:7" ht="45" customHeight="1" x14ac:dyDescent="0.25">
      <c r="A66" s="32" t="s">
        <v>33</v>
      </c>
      <c r="B66" s="77" t="s">
        <v>388</v>
      </c>
      <c r="C66" s="80" t="s">
        <v>72</v>
      </c>
      <c r="D66" s="88">
        <v>2.8</v>
      </c>
      <c r="E66" s="168" t="s">
        <v>610</v>
      </c>
      <c r="F66" s="110">
        <v>180000000</v>
      </c>
      <c r="G66" s="9" t="s">
        <v>9</v>
      </c>
    </row>
    <row r="67" spans="1:7" ht="45" customHeight="1" x14ac:dyDescent="0.25">
      <c r="A67" s="32" t="s">
        <v>33</v>
      </c>
      <c r="B67" s="77" t="s">
        <v>388</v>
      </c>
      <c r="C67" s="80" t="s">
        <v>464</v>
      </c>
      <c r="D67" s="88">
        <v>4.7</v>
      </c>
      <c r="E67" s="168"/>
      <c r="F67" s="110">
        <v>180000000</v>
      </c>
      <c r="G67" s="9" t="s">
        <v>9</v>
      </c>
    </row>
    <row r="68" spans="1:7" ht="45" customHeight="1" x14ac:dyDescent="0.25">
      <c r="A68" s="32" t="s">
        <v>33</v>
      </c>
      <c r="B68" s="77" t="s">
        <v>388</v>
      </c>
      <c r="C68" s="80" t="s">
        <v>465</v>
      </c>
      <c r="D68" s="94">
        <v>3.92</v>
      </c>
      <c r="E68" s="105" t="s">
        <v>611</v>
      </c>
      <c r="F68" s="110">
        <v>180000000</v>
      </c>
      <c r="G68" s="9" t="s">
        <v>9</v>
      </c>
    </row>
    <row r="69" spans="1:7" ht="45" customHeight="1" x14ac:dyDescent="0.25">
      <c r="A69" s="32" t="s">
        <v>33</v>
      </c>
      <c r="B69" s="77" t="s">
        <v>389</v>
      </c>
      <c r="C69" s="80" t="s">
        <v>466</v>
      </c>
      <c r="D69" s="88">
        <v>7.2</v>
      </c>
      <c r="E69" s="99" t="s">
        <v>612</v>
      </c>
      <c r="F69" s="110">
        <v>450000000</v>
      </c>
      <c r="G69" s="9" t="s">
        <v>9</v>
      </c>
    </row>
    <row r="70" spans="1:7" ht="45" customHeight="1" x14ac:dyDescent="0.25">
      <c r="A70" s="32" t="s">
        <v>33</v>
      </c>
      <c r="B70" s="77" t="s">
        <v>389</v>
      </c>
      <c r="C70" s="80" t="s">
        <v>467</v>
      </c>
      <c r="D70" s="91">
        <v>3.6</v>
      </c>
      <c r="E70" s="102" t="s">
        <v>613</v>
      </c>
      <c r="F70" s="110">
        <v>900000000</v>
      </c>
      <c r="G70" s="9" t="s">
        <v>9</v>
      </c>
    </row>
    <row r="71" spans="1:7" ht="45" customHeight="1" x14ac:dyDescent="0.25">
      <c r="A71" s="32" t="s">
        <v>33</v>
      </c>
      <c r="B71" s="77" t="s">
        <v>389</v>
      </c>
      <c r="C71" s="81" t="s">
        <v>468</v>
      </c>
      <c r="D71" s="91">
        <v>5.5</v>
      </c>
      <c r="E71" s="102" t="s">
        <v>614</v>
      </c>
      <c r="F71" s="110">
        <v>225000000</v>
      </c>
      <c r="G71" s="9" t="s">
        <v>9</v>
      </c>
    </row>
    <row r="72" spans="1:7" ht="45" customHeight="1" x14ac:dyDescent="0.25">
      <c r="A72" s="32" t="s">
        <v>33</v>
      </c>
      <c r="B72" s="77" t="s">
        <v>73</v>
      </c>
      <c r="C72" s="80" t="s">
        <v>469</v>
      </c>
      <c r="D72" s="91">
        <v>6.2</v>
      </c>
      <c r="E72" s="102" t="s">
        <v>615</v>
      </c>
      <c r="F72" s="110">
        <v>630000000</v>
      </c>
      <c r="G72" s="9" t="s">
        <v>9</v>
      </c>
    </row>
    <row r="73" spans="1:7" ht="45" customHeight="1" x14ac:dyDescent="0.25">
      <c r="A73" s="32" t="s">
        <v>33</v>
      </c>
      <c r="B73" s="77" t="s">
        <v>73</v>
      </c>
      <c r="C73" s="80" t="s">
        <v>470</v>
      </c>
      <c r="D73" s="91">
        <v>10.55</v>
      </c>
      <c r="E73" s="102" t="s">
        <v>616</v>
      </c>
      <c r="F73" s="110">
        <v>270000000</v>
      </c>
      <c r="G73" s="9" t="s">
        <v>9</v>
      </c>
    </row>
    <row r="74" spans="1:7" ht="45" customHeight="1" x14ac:dyDescent="0.25">
      <c r="A74" s="32" t="s">
        <v>33</v>
      </c>
      <c r="B74" s="77" t="s">
        <v>73</v>
      </c>
      <c r="C74" s="80" t="s">
        <v>471</v>
      </c>
      <c r="D74" s="95">
        <v>6</v>
      </c>
      <c r="E74" s="106" t="s">
        <v>617</v>
      </c>
      <c r="F74" s="110">
        <v>315000000</v>
      </c>
      <c r="G74" s="9" t="s">
        <v>9</v>
      </c>
    </row>
    <row r="75" spans="1:7" ht="45" customHeight="1" x14ac:dyDescent="0.25">
      <c r="A75" s="32" t="s">
        <v>33</v>
      </c>
      <c r="B75" s="77" t="s">
        <v>73</v>
      </c>
      <c r="C75" s="83" t="s">
        <v>472</v>
      </c>
      <c r="D75" s="91">
        <v>7</v>
      </c>
      <c r="E75" s="102" t="s">
        <v>618</v>
      </c>
      <c r="F75" s="110">
        <v>369000000</v>
      </c>
      <c r="G75" s="9" t="s">
        <v>737</v>
      </c>
    </row>
    <row r="76" spans="1:7" ht="45" customHeight="1" x14ac:dyDescent="0.25">
      <c r="A76" s="32" t="s">
        <v>33</v>
      </c>
      <c r="B76" s="77" t="s">
        <v>390</v>
      </c>
      <c r="C76" s="80" t="s">
        <v>473</v>
      </c>
      <c r="D76" s="96">
        <v>11.5</v>
      </c>
      <c r="E76" s="107" t="s">
        <v>619</v>
      </c>
      <c r="F76" s="113">
        <v>450000000</v>
      </c>
      <c r="G76" s="9" t="s">
        <v>9</v>
      </c>
    </row>
    <row r="77" spans="1:7" ht="45" customHeight="1" x14ac:dyDescent="0.25">
      <c r="A77" s="32" t="s">
        <v>33</v>
      </c>
      <c r="B77" s="77" t="s">
        <v>390</v>
      </c>
      <c r="C77" s="83" t="s">
        <v>474</v>
      </c>
      <c r="D77" s="97">
        <v>5</v>
      </c>
      <c r="E77" s="108" t="s">
        <v>620</v>
      </c>
      <c r="F77" s="113">
        <v>450000000</v>
      </c>
      <c r="G77" s="9" t="s">
        <v>9</v>
      </c>
    </row>
    <row r="78" spans="1:7" ht="45" customHeight="1" x14ac:dyDescent="0.25">
      <c r="A78" s="32" t="s">
        <v>33</v>
      </c>
      <c r="B78" s="77" t="s">
        <v>391</v>
      </c>
      <c r="C78" s="80" t="s">
        <v>475</v>
      </c>
      <c r="D78" s="91">
        <v>44</v>
      </c>
      <c r="E78" s="102" t="s">
        <v>621</v>
      </c>
      <c r="F78" s="110">
        <v>810000000</v>
      </c>
      <c r="G78" s="9" t="s">
        <v>9</v>
      </c>
    </row>
    <row r="79" spans="1:7" ht="45" customHeight="1" x14ac:dyDescent="0.25">
      <c r="A79" s="32" t="s">
        <v>33</v>
      </c>
      <c r="B79" s="77" t="s">
        <v>34</v>
      </c>
      <c r="C79" s="80" t="s">
        <v>476</v>
      </c>
      <c r="D79" s="88">
        <v>37.700000000000003</v>
      </c>
      <c r="E79" s="99" t="s">
        <v>622</v>
      </c>
      <c r="F79" s="110">
        <v>4500000000</v>
      </c>
      <c r="G79" s="9" t="s">
        <v>9</v>
      </c>
    </row>
    <row r="80" spans="1:7" ht="45" customHeight="1" x14ac:dyDescent="0.25">
      <c r="A80" s="32" t="s">
        <v>33</v>
      </c>
      <c r="B80" s="77" t="s">
        <v>34</v>
      </c>
      <c r="C80" s="80" t="s">
        <v>477</v>
      </c>
      <c r="D80" s="88">
        <v>6</v>
      </c>
      <c r="E80" s="99" t="s">
        <v>623</v>
      </c>
      <c r="F80" s="110">
        <v>180000000</v>
      </c>
      <c r="G80" s="9" t="s">
        <v>9</v>
      </c>
    </row>
    <row r="81" spans="1:7" ht="45" customHeight="1" x14ac:dyDescent="0.25">
      <c r="A81" s="32" t="s">
        <v>33</v>
      </c>
      <c r="B81" s="77" t="s">
        <v>158</v>
      </c>
      <c r="C81" s="83" t="s">
        <v>478</v>
      </c>
      <c r="D81" s="89">
        <v>7</v>
      </c>
      <c r="E81" s="100" t="s">
        <v>624</v>
      </c>
      <c r="F81" s="113">
        <v>900000000</v>
      </c>
      <c r="G81" s="9" t="s">
        <v>9</v>
      </c>
    </row>
    <row r="82" spans="1:7" ht="45" customHeight="1" x14ac:dyDescent="0.25">
      <c r="A82" s="32" t="s">
        <v>33</v>
      </c>
      <c r="B82" s="77" t="s">
        <v>63</v>
      </c>
      <c r="C82" s="80" t="s">
        <v>479</v>
      </c>
      <c r="D82" s="90">
        <v>13</v>
      </c>
      <c r="E82" s="101" t="s">
        <v>625</v>
      </c>
      <c r="F82" s="112">
        <v>720000000</v>
      </c>
      <c r="G82" s="9" t="s">
        <v>735</v>
      </c>
    </row>
    <row r="83" spans="1:7" ht="45" customHeight="1" x14ac:dyDescent="0.25">
      <c r="A83" s="32" t="s">
        <v>33</v>
      </c>
      <c r="B83" s="77" t="s">
        <v>392</v>
      </c>
      <c r="C83" s="80" t="s">
        <v>480</v>
      </c>
      <c r="D83" s="89">
        <v>4</v>
      </c>
      <c r="E83" s="100" t="s">
        <v>626</v>
      </c>
      <c r="F83" s="113">
        <v>180000000</v>
      </c>
      <c r="G83" s="9" t="s">
        <v>9</v>
      </c>
    </row>
    <row r="84" spans="1:7" ht="45" customHeight="1" x14ac:dyDescent="0.25">
      <c r="A84" s="32" t="s">
        <v>33</v>
      </c>
      <c r="B84" s="77" t="s">
        <v>392</v>
      </c>
      <c r="C84" s="80" t="s">
        <v>481</v>
      </c>
      <c r="D84" s="90">
        <v>9.5</v>
      </c>
      <c r="E84" s="101" t="s">
        <v>627</v>
      </c>
      <c r="F84" s="113">
        <v>270000000</v>
      </c>
      <c r="G84" s="9" t="s">
        <v>9</v>
      </c>
    </row>
    <row r="85" spans="1:7" ht="45" customHeight="1" x14ac:dyDescent="0.25">
      <c r="A85" s="32" t="s">
        <v>33</v>
      </c>
      <c r="B85" s="77" t="s">
        <v>393</v>
      </c>
      <c r="C85" s="80" t="s">
        <v>482</v>
      </c>
      <c r="D85" s="89">
        <v>25</v>
      </c>
      <c r="E85" s="100" t="s">
        <v>628</v>
      </c>
      <c r="F85" s="113">
        <v>900000000</v>
      </c>
      <c r="G85" s="9" t="s">
        <v>9</v>
      </c>
    </row>
    <row r="86" spans="1:7" ht="45" customHeight="1" x14ac:dyDescent="0.25">
      <c r="A86" s="32" t="s">
        <v>33</v>
      </c>
      <c r="B86" s="77" t="s">
        <v>154</v>
      </c>
      <c r="C86" s="80" t="s">
        <v>483</v>
      </c>
      <c r="D86" s="89">
        <v>7.1</v>
      </c>
      <c r="E86" s="100" t="s">
        <v>629</v>
      </c>
      <c r="F86" s="113">
        <v>270000000</v>
      </c>
      <c r="G86" s="9" t="s">
        <v>9</v>
      </c>
    </row>
    <row r="87" spans="1:7" ht="45" customHeight="1" x14ac:dyDescent="0.25">
      <c r="A87" s="32" t="s">
        <v>33</v>
      </c>
      <c r="B87" s="77" t="s">
        <v>394</v>
      </c>
      <c r="C87" s="80" t="s">
        <v>484</v>
      </c>
      <c r="D87" s="90">
        <v>18</v>
      </c>
      <c r="E87" s="101" t="s">
        <v>630</v>
      </c>
      <c r="F87" s="113">
        <v>900000000</v>
      </c>
      <c r="G87" s="9" t="s">
        <v>735</v>
      </c>
    </row>
    <row r="88" spans="1:7" ht="45" customHeight="1" x14ac:dyDescent="0.25">
      <c r="A88" s="32" t="s">
        <v>33</v>
      </c>
      <c r="B88" s="77" t="s">
        <v>76</v>
      </c>
      <c r="C88" s="82" t="s">
        <v>485</v>
      </c>
      <c r="D88" s="90">
        <v>15.5</v>
      </c>
      <c r="E88" s="101" t="s">
        <v>631</v>
      </c>
      <c r="F88" s="113">
        <v>450000000</v>
      </c>
      <c r="G88" s="9" t="s">
        <v>735</v>
      </c>
    </row>
    <row r="89" spans="1:7" ht="45" customHeight="1" x14ac:dyDescent="0.25">
      <c r="A89" s="32" t="s">
        <v>33</v>
      </c>
      <c r="B89" s="77" t="s">
        <v>395</v>
      </c>
      <c r="C89" s="80" t="s">
        <v>486</v>
      </c>
      <c r="D89" s="89">
        <v>16</v>
      </c>
      <c r="E89" s="167" t="s">
        <v>632</v>
      </c>
      <c r="F89" s="113">
        <v>450000000</v>
      </c>
      <c r="G89" s="9" t="s">
        <v>9</v>
      </c>
    </row>
    <row r="90" spans="1:7" ht="45" customHeight="1" x14ac:dyDescent="0.25">
      <c r="A90" s="32" t="s">
        <v>33</v>
      </c>
      <c r="B90" s="77" t="s">
        <v>395</v>
      </c>
      <c r="C90" s="80" t="s">
        <v>487</v>
      </c>
      <c r="D90" s="89">
        <v>6.7</v>
      </c>
      <c r="E90" s="167"/>
      <c r="F90" s="113">
        <v>450000000</v>
      </c>
      <c r="G90" s="9" t="s">
        <v>9</v>
      </c>
    </row>
    <row r="91" spans="1:7" ht="45" customHeight="1" x14ac:dyDescent="0.25">
      <c r="A91" s="32" t="s">
        <v>33</v>
      </c>
      <c r="B91" s="77" t="s">
        <v>395</v>
      </c>
      <c r="C91" s="80" t="s">
        <v>488</v>
      </c>
      <c r="D91" s="89">
        <v>16</v>
      </c>
      <c r="E91" s="100" t="s">
        <v>633</v>
      </c>
      <c r="F91" s="113">
        <v>450000000</v>
      </c>
      <c r="G91" s="9" t="s">
        <v>9</v>
      </c>
    </row>
    <row r="92" spans="1:7" ht="45" customHeight="1" x14ac:dyDescent="0.25">
      <c r="A92" s="32" t="s">
        <v>33</v>
      </c>
      <c r="B92" s="77" t="s">
        <v>395</v>
      </c>
      <c r="C92" s="84" t="s">
        <v>489</v>
      </c>
      <c r="D92" s="89">
        <v>5</v>
      </c>
      <c r="E92" s="100" t="s">
        <v>634</v>
      </c>
      <c r="F92" s="113">
        <v>270000000</v>
      </c>
      <c r="G92" s="9" t="s">
        <v>735</v>
      </c>
    </row>
    <row r="93" spans="1:7" ht="45" customHeight="1" x14ac:dyDescent="0.25">
      <c r="A93" s="32" t="s">
        <v>33</v>
      </c>
      <c r="B93" s="77" t="s">
        <v>395</v>
      </c>
      <c r="C93" s="84" t="s">
        <v>490</v>
      </c>
      <c r="D93" s="89">
        <v>14</v>
      </c>
      <c r="E93" s="100" t="s">
        <v>635</v>
      </c>
      <c r="F93" s="113">
        <v>900000000</v>
      </c>
      <c r="G93" s="9" t="s">
        <v>735</v>
      </c>
    </row>
    <row r="94" spans="1:7" ht="45" customHeight="1" x14ac:dyDescent="0.25">
      <c r="A94" s="32" t="s">
        <v>33</v>
      </c>
      <c r="B94" s="77" t="s">
        <v>148</v>
      </c>
      <c r="C94" s="82" t="s">
        <v>491</v>
      </c>
      <c r="D94" s="89">
        <v>13</v>
      </c>
      <c r="E94" s="100" t="s">
        <v>636</v>
      </c>
      <c r="F94" s="110">
        <v>360000000</v>
      </c>
      <c r="G94" s="9" t="s">
        <v>735</v>
      </c>
    </row>
    <row r="95" spans="1:7" ht="45" customHeight="1" x14ac:dyDescent="0.25">
      <c r="A95" s="32" t="s">
        <v>33</v>
      </c>
      <c r="B95" s="77" t="s">
        <v>396</v>
      </c>
      <c r="C95" s="80" t="s">
        <v>252</v>
      </c>
      <c r="D95" s="90">
        <v>2.2999999999999998</v>
      </c>
      <c r="E95" s="101" t="s">
        <v>637</v>
      </c>
      <c r="F95" s="110">
        <v>225000000</v>
      </c>
      <c r="G95" s="9" t="s">
        <v>9</v>
      </c>
    </row>
    <row r="96" spans="1:7" ht="45" customHeight="1" x14ac:dyDescent="0.25">
      <c r="A96" s="32" t="s">
        <v>33</v>
      </c>
      <c r="B96" s="77" t="s">
        <v>61</v>
      </c>
      <c r="C96" s="80" t="s">
        <v>492</v>
      </c>
      <c r="D96" s="89">
        <v>13</v>
      </c>
      <c r="E96" s="167" t="s">
        <v>638</v>
      </c>
      <c r="F96" s="113">
        <v>630000000</v>
      </c>
      <c r="G96" s="129" t="s">
        <v>735</v>
      </c>
    </row>
    <row r="97" spans="1:7" ht="45" customHeight="1" x14ac:dyDescent="0.25">
      <c r="A97" s="32" t="s">
        <v>33</v>
      </c>
      <c r="B97" s="77" t="s">
        <v>61</v>
      </c>
      <c r="C97" s="80" t="s">
        <v>493</v>
      </c>
      <c r="D97" s="89">
        <v>2</v>
      </c>
      <c r="E97" s="167"/>
      <c r="F97" s="113">
        <v>270000000</v>
      </c>
      <c r="G97" s="130"/>
    </row>
    <row r="98" spans="1:7" ht="45" customHeight="1" x14ac:dyDescent="0.25">
      <c r="A98" s="32" t="s">
        <v>33</v>
      </c>
      <c r="B98" s="77" t="s">
        <v>61</v>
      </c>
      <c r="C98" s="80" t="s">
        <v>494</v>
      </c>
      <c r="D98" s="89">
        <v>13.5</v>
      </c>
      <c r="E98" s="167"/>
      <c r="F98" s="113">
        <v>450000000</v>
      </c>
      <c r="G98" s="131"/>
    </row>
    <row r="99" spans="1:7" ht="45" customHeight="1" x14ac:dyDescent="0.25">
      <c r="A99" s="32" t="s">
        <v>33</v>
      </c>
      <c r="B99" s="77" t="s">
        <v>61</v>
      </c>
      <c r="C99" s="80" t="s">
        <v>495</v>
      </c>
      <c r="D99" s="89">
        <v>5</v>
      </c>
      <c r="E99" s="100" t="s">
        <v>639</v>
      </c>
      <c r="F99" s="113">
        <v>360000000</v>
      </c>
      <c r="G99" s="9" t="s">
        <v>735</v>
      </c>
    </row>
    <row r="100" spans="1:7" ht="45" customHeight="1" x14ac:dyDescent="0.25">
      <c r="A100" s="32" t="s">
        <v>33</v>
      </c>
      <c r="B100" s="77" t="s">
        <v>165</v>
      </c>
      <c r="C100" s="80" t="s">
        <v>496</v>
      </c>
      <c r="D100" s="89">
        <v>11.9</v>
      </c>
      <c r="E100" s="100" t="s">
        <v>640</v>
      </c>
      <c r="F100" s="113">
        <v>387000000</v>
      </c>
      <c r="G100" s="9" t="s">
        <v>735</v>
      </c>
    </row>
    <row r="101" spans="1:7" ht="45" customHeight="1" x14ac:dyDescent="0.25">
      <c r="A101" s="32" t="s">
        <v>33</v>
      </c>
      <c r="B101" s="77" t="s">
        <v>397</v>
      </c>
      <c r="C101" s="80" t="s">
        <v>497</v>
      </c>
      <c r="D101" s="89">
        <v>19.5</v>
      </c>
      <c r="E101" s="100" t="s">
        <v>641</v>
      </c>
      <c r="F101" s="110">
        <v>720000000</v>
      </c>
      <c r="G101" s="9" t="s">
        <v>735</v>
      </c>
    </row>
    <row r="102" spans="1:7" ht="45" customHeight="1" x14ac:dyDescent="0.25">
      <c r="A102" s="32" t="s">
        <v>33</v>
      </c>
      <c r="B102" s="77" t="s">
        <v>66</v>
      </c>
      <c r="C102" s="80" t="s">
        <v>498</v>
      </c>
      <c r="D102" s="89">
        <v>9.4</v>
      </c>
      <c r="E102" s="100" t="s">
        <v>642</v>
      </c>
      <c r="F102" s="112">
        <v>450000000</v>
      </c>
      <c r="G102" s="9" t="s">
        <v>9</v>
      </c>
    </row>
    <row r="103" spans="1:7" ht="45" customHeight="1" x14ac:dyDescent="0.25">
      <c r="A103" s="32" t="s">
        <v>33</v>
      </c>
      <c r="B103" s="77" t="s">
        <v>66</v>
      </c>
      <c r="C103" s="80" t="s">
        <v>499</v>
      </c>
      <c r="D103" s="89">
        <v>15</v>
      </c>
      <c r="E103" s="100" t="s">
        <v>643</v>
      </c>
      <c r="F103" s="112">
        <v>540000000</v>
      </c>
      <c r="G103" s="9" t="s">
        <v>9</v>
      </c>
    </row>
    <row r="104" spans="1:7" ht="45" customHeight="1" x14ac:dyDescent="0.25">
      <c r="A104" s="32" t="s">
        <v>33</v>
      </c>
      <c r="B104" s="77" t="s">
        <v>69</v>
      </c>
      <c r="C104" s="80" t="s">
        <v>500</v>
      </c>
      <c r="D104" s="90">
        <v>4</v>
      </c>
      <c r="E104" s="101" t="s">
        <v>644</v>
      </c>
      <c r="F104" s="113">
        <v>450000000</v>
      </c>
      <c r="G104" s="9" t="s">
        <v>735</v>
      </c>
    </row>
    <row r="105" spans="1:7" ht="45" customHeight="1" x14ac:dyDescent="0.25">
      <c r="A105" s="32" t="s">
        <v>33</v>
      </c>
      <c r="B105" s="77" t="s">
        <v>69</v>
      </c>
      <c r="C105" s="80" t="s">
        <v>501</v>
      </c>
      <c r="D105" s="90">
        <v>10</v>
      </c>
      <c r="E105" s="101" t="s">
        <v>645</v>
      </c>
      <c r="F105" s="113">
        <v>270000000</v>
      </c>
      <c r="G105" s="9" t="s">
        <v>735</v>
      </c>
    </row>
    <row r="106" spans="1:7" ht="45" customHeight="1" x14ac:dyDescent="0.25">
      <c r="A106" s="32" t="s">
        <v>33</v>
      </c>
      <c r="B106" s="77" t="s">
        <v>71</v>
      </c>
      <c r="C106" s="82" t="s">
        <v>502</v>
      </c>
      <c r="D106" s="89">
        <v>12.8</v>
      </c>
      <c r="E106" s="100" t="s">
        <v>646</v>
      </c>
      <c r="F106" s="112">
        <v>450000000</v>
      </c>
      <c r="G106" s="9" t="s">
        <v>735</v>
      </c>
    </row>
    <row r="107" spans="1:7" ht="45" customHeight="1" x14ac:dyDescent="0.25">
      <c r="A107" s="32" t="s">
        <v>33</v>
      </c>
      <c r="B107" s="77" t="s">
        <v>71</v>
      </c>
      <c r="C107" s="82" t="s">
        <v>503</v>
      </c>
      <c r="D107" s="89">
        <v>13</v>
      </c>
      <c r="E107" s="100" t="s">
        <v>647</v>
      </c>
      <c r="F107" s="112">
        <v>360000000</v>
      </c>
      <c r="G107" s="9" t="s">
        <v>735</v>
      </c>
    </row>
    <row r="108" spans="1:7" ht="45" customHeight="1" x14ac:dyDescent="0.25">
      <c r="A108" s="32" t="s">
        <v>33</v>
      </c>
      <c r="B108" s="77" t="s">
        <v>71</v>
      </c>
      <c r="C108" s="80" t="s">
        <v>504</v>
      </c>
      <c r="D108" s="89">
        <v>10.1</v>
      </c>
      <c r="E108" s="100" t="s">
        <v>648</v>
      </c>
      <c r="F108" s="112">
        <v>270000000</v>
      </c>
      <c r="G108" s="9" t="s">
        <v>735</v>
      </c>
    </row>
    <row r="109" spans="1:7" ht="45" customHeight="1" x14ac:dyDescent="0.25">
      <c r="A109" s="32" t="s">
        <v>33</v>
      </c>
      <c r="B109" s="77" t="s">
        <v>71</v>
      </c>
      <c r="C109" s="85" t="s">
        <v>505</v>
      </c>
      <c r="D109" s="89">
        <v>9.6999999999999993</v>
      </c>
      <c r="E109" s="100" t="s">
        <v>649</v>
      </c>
      <c r="F109" s="112">
        <v>270000000</v>
      </c>
      <c r="G109" s="9" t="s">
        <v>735</v>
      </c>
    </row>
    <row r="110" spans="1:7" ht="45" customHeight="1" x14ac:dyDescent="0.25">
      <c r="A110" s="32" t="s">
        <v>33</v>
      </c>
      <c r="B110" s="77" t="s">
        <v>150</v>
      </c>
      <c r="C110" s="80" t="s">
        <v>506</v>
      </c>
      <c r="D110" s="95">
        <v>8.3000000000000007</v>
      </c>
      <c r="E110" s="106" t="s">
        <v>650</v>
      </c>
      <c r="F110" s="110">
        <v>360000000</v>
      </c>
      <c r="G110" s="9" t="s">
        <v>735</v>
      </c>
    </row>
    <row r="111" spans="1:7" ht="45" customHeight="1" x14ac:dyDescent="0.25">
      <c r="A111" s="32" t="s">
        <v>33</v>
      </c>
      <c r="B111" s="77" t="s">
        <v>44</v>
      </c>
      <c r="C111" s="84" t="s">
        <v>507</v>
      </c>
      <c r="D111" s="93">
        <v>5.6</v>
      </c>
      <c r="E111" s="104" t="s">
        <v>651</v>
      </c>
      <c r="F111" s="112">
        <v>360000000</v>
      </c>
      <c r="G111" s="9" t="s">
        <v>735</v>
      </c>
    </row>
    <row r="112" spans="1:7" ht="45" customHeight="1" x14ac:dyDescent="0.25">
      <c r="A112" s="32" t="s">
        <v>33</v>
      </c>
      <c r="B112" s="77" t="s">
        <v>398</v>
      </c>
      <c r="C112" s="80" t="s">
        <v>508</v>
      </c>
      <c r="D112" s="89">
        <v>4</v>
      </c>
      <c r="E112" s="100" t="s">
        <v>652</v>
      </c>
      <c r="F112" s="113">
        <v>315000000</v>
      </c>
      <c r="G112" s="9" t="s">
        <v>9</v>
      </c>
    </row>
    <row r="113" spans="1:7" ht="45" customHeight="1" x14ac:dyDescent="0.25">
      <c r="A113" s="32" t="s">
        <v>33</v>
      </c>
      <c r="B113" s="77" t="s">
        <v>399</v>
      </c>
      <c r="C113" s="81" t="s">
        <v>509</v>
      </c>
      <c r="D113" s="88">
        <v>7.7</v>
      </c>
      <c r="E113" s="99" t="s">
        <v>653</v>
      </c>
      <c r="F113" s="110">
        <v>900000000</v>
      </c>
      <c r="G113" s="9" t="s">
        <v>735</v>
      </c>
    </row>
    <row r="114" spans="1:7" ht="45" customHeight="1" x14ac:dyDescent="0.25">
      <c r="A114" s="32" t="s">
        <v>33</v>
      </c>
      <c r="B114" s="77" t="s">
        <v>55</v>
      </c>
      <c r="C114" s="80" t="s">
        <v>510</v>
      </c>
      <c r="D114" s="89">
        <v>9.4</v>
      </c>
      <c r="E114" s="100" t="s">
        <v>654</v>
      </c>
      <c r="F114" s="113">
        <v>540000000</v>
      </c>
      <c r="G114" s="9" t="s">
        <v>735</v>
      </c>
    </row>
    <row r="115" spans="1:7" ht="45" customHeight="1" x14ac:dyDescent="0.25">
      <c r="A115" s="32" t="s">
        <v>33</v>
      </c>
      <c r="B115" s="77" t="s">
        <v>62</v>
      </c>
      <c r="C115" s="80" t="s">
        <v>511</v>
      </c>
      <c r="D115" s="89">
        <v>3.5</v>
      </c>
      <c r="E115" s="100" t="s">
        <v>655</v>
      </c>
      <c r="F115" s="113">
        <v>630000000</v>
      </c>
      <c r="G115" s="9" t="s">
        <v>735</v>
      </c>
    </row>
    <row r="116" spans="1:7" ht="45" customHeight="1" x14ac:dyDescent="0.25">
      <c r="A116" s="32" t="s">
        <v>33</v>
      </c>
      <c r="B116" s="77" t="s">
        <v>62</v>
      </c>
      <c r="C116" s="80" t="s">
        <v>512</v>
      </c>
      <c r="D116" s="89">
        <v>7.7</v>
      </c>
      <c r="E116" s="167" t="s">
        <v>656</v>
      </c>
      <c r="F116" s="113">
        <v>405000000</v>
      </c>
      <c r="G116" s="129" t="s">
        <v>735</v>
      </c>
    </row>
    <row r="117" spans="1:7" ht="45" customHeight="1" x14ac:dyDescent="0.25">
      <c r="A117" s="32" t="s">
        <v>33</v>
      </c>
      <c r="B117" s="77" t="s">
        <v>62</v>
      </c>
      <c r="C117" s="80" t="s">
        <v>513</v>
      </c>
      <c r="D117" s="89">
        <v>4.5</v>
      </c>
      <c r="E117" s="167"/>
      <c r="F117" s="113">
        <v>315000000</v>
      </c>
      <c r="G117" s="131"/>
    </row>
    <row r="118" spans="1:7" ht="45" customHeight="1" x14ac:dyDescent="0.25">
      <c r="A118" s="32" t="s">
        <v>33</v>
      </c>
      <c r="B118" s="77" t="s">
        <v>64</v>
      </c>
      <c r="C118" s="80" t="s">
        <v>514</v>
      </c>
      <c r="D118" s="90">
        <v>8.3000000000000007</v>
      </c>
      <c r="E118" s="101" t="s">
        <v>657</v>
      </c>
      <c r="F118" s="111">
        <v>450000000</v>
      </c>
      <c r="G118" s="9" t="s">
        <v>735</v>
      </c>
    </row>
    <row r="119" spans="1:7" ht="45" customHeight="1" x14ac:dyDescent="0.25">
      <c r="A119" s="32" t="s">
        <v>33</v>
      </c>
      <c r="B119" s="77" t="s">
        <v>64</v>
      </c>
      <c r="C119" s="80" t="s">
        <v>515</v>
      </c>
      <c r="D119" s="90">
        <v>8.5</v>
      </c>
      <c r="E119" s="101" t="s">
        <v>658</v>
      </c>
      <c r="F119" s="111">
        <v>450000000</v>
      </c>
      <c r="G119" s="9" t="s">
        <v>735</v>
      </c>
    </row>
    <row r="120" spans="1:7" ht="45" customHeight="1" x14ac:dyDescent="0.25">
      <c r="A120" s="32" t="s">
        <v>33</v>
      </c>
      <c r="B120" s="77" t="s">
        <v>64</v>
      </c>
      <c r="C120" s="82" t="s">
        <v>516</v>
      </c>
      <c r="D120" s="89">
        <v>13.8</v>
      </c>
      <c r="E120" s="100" t="s">
        <v>659</v>
      </c>
      <c r="F120" s="111">
        <v>270000000</v>
      </c>
      <c r="G120" s="9" t="s">
        <v>735</v>
      </c>
    </row>
    <row r="121" spans="1:7" ht="45" customHeight="1" x14ac:dyDescent="0.25">
      <c r="A121" s="32" t="s">
        <v>33</v>
      </c>
      <c r="B121" s="77" t="s">
        <v>164</v>
      </c>
      <c r="C121" s="80" t="s">
        <v>517</v>
      </c>
      <c r="D121" s="89">
        <v>8</v>
      </c>
      <c r="E121" s="100" t="s">
        <v>660</v>
      </c>
      <c r="F121" s="112">
        <v>900000000</v>
      </c>
      <c r="G121" s="9" t="s">
        <v>735</v>
      </c>
    </row>
    <row r="122" spans="1:7" ht="45" customHeight="1" x14ac:dyDescent="0.25">
      <c r="A122" s="32" t="s">
        <v>33</v>
      </c>
      <c r="B122" s="77" t="s">
        <v>67</v>
      </c>
      <c r="C122" s="80" t="s">
        <v>518</v>
      </c>
      <c r="D122" s="89">
        <v>5.3</v>
      </c>
      <c r="E122" s="100" t="s">
        <v>661</v>
      </c>
      <c r="F122" s="112">
        <v>450000000</v>
      </c>
      <c r="G122" s="9" t="s">
        <v>735</v>
      </c>
    </row>
    <row r="123" spans="1:7" ht="45" customHeight="1" x14ac:dyDescent="0.25">
      <c r="A123" s="32" t="s">
        <v>33</v>
      </c>
      <c r="B123" s="77" t="s">
        <v>67</v>
      </c>
      <c r="C123" s="84" t="s">
        <v>519</v>
      </c>
      <c r="D123" s="93">
        <v>33</v>
      </c>
      <c r="E123" s="104" t="s">
        <v>662</v>
      </c>
      <c r="F123" s="113">
        <v>180000000</v>
      </c>
      <c r="G123" s="9" t="s">
        <v>735</v>
      </c>
    </row>
    <row r="124" spans="1:7" ht="45" customHeight="1" x14ac:dyDescent="0.25">
      <c r="A124" s="32" t="s">
        <v>33</v>
      </c>
      <c r="B124" s="77" t="s">
        <v>67</v>
      </c>
      <c r="C124" s="84" t="s">
        <v>520</v>
      </c>
      <c r="D124" s="93">
        <v>5.0999999999999996</v>
      </c>
      <c r="E124" s="104" t="s">
        <v>663</v>
      </c>
      <c r="F124" s="113">
        <v>270000000</v>
      </c>
      <c r="G124" s="9" t="s">
        <v>735</v>
      </c>
    </row>
    <row r="125" spans="1:7" ht="45" customHeight="1" x14ac:dyDescent="0.25">
      <c r="A125" s="32" t="s">
        <v>33</v>
      </c>
      <c r="B125" s="77" t="s">
        <v>400</v>
      </c>
      <c r="C125" s="80" t="s">
        <v>521</v>
      </c>
      <c r="D125" s="92">
        <v>5</v>
      </c>
      <c r="E125" s="169" t="s">
        <v>664</v>
      </c>
      <c r="F125" s="113">
        <v>450000000</v>
      </c>
      <c r="G125" s="129" t="s">
        <v>735</v>
      </c>
    </row>
    <row r="126" spans="1:7" ht="45" customHeight="1" x14ac:dyDescent="0.25">
      <c r="A126" s="32" t="s">
        <v>33</v>
      </c>
      <c r="B126" s="77" t="s">
        <v>400</v>
      </c>
      <c r="C126" s="82" t="s">
        <v>522</v>
      </c>
      <c r="D126" s="92">
        <v>4.0999999999999996</v>
      </c>
      <c r="E126" s="169"/>
      <c r="F126" s="113">
        <v>315000000</v>
      </c>
      <c r="G126" s="130"/>
    </row>
    <row r="127" spans="1:7" ht="45" customHeight="1" x14ac:dyDescent="0.25">
      <c r="A127" s="32" t="s">
        <v>33</v>
      </c>
      <c r="B127" s="77" t="s">
        <v>400</v>
      </c>
      <c r="C127" s="82" t="s">
        <v>523</v>
      </c>
      <c r="D127" s="92">
        <v>13.4</v>
      </c>
      <c r="E127" s="169"/>
      <c r="F127" s="113">
        <v>450000000</v>
      </c>
      <c r="G127" s="131"/>
    </row>
    <row r="128" spans="1:7" ht="45" customHeight="1" x14ac:dyDescent="0.25">
      <c r="A128" s="32" t="s">
        <v>33</v>
      </c>
      <c r="B128" s="77" t="s">
        <v>149</v>
      </c>
      <c r="C128" s="80" t="s">
        <v>524</v>
      </c>
      <c r="D128" s="88">
        <v>4</v>
      </c>
      <c r="E128" s="99" t="s">
        <v>665</v>
      </c>
      <c r="F128" s="112">
        <v>225000000</v>
      </c>
      <c r="G128" s="9" t="s">
        <v>735</v>
      </c>
    </row>
    <row r="129" spans="1:7" ht="45" customHeight="1" x14ac:dyDescent="0.25">
      <c r="A129" s="32" t="s">
        <v>33</v>
      </c>
      <c r="B129" s="77" t="s">
        <v>48</v>
      </c>
      <c r="C129" s="80" t="s">
        <v>525</v>
      </c>
      <c r="D129" s="88">
        <v>2.1</v>
      </c>
      <c r="E129" s="99" t="s">
        <v>666</v>
      </c>
      <c r="F129" s="112">
        <v>540000000</v>
      </c>
      <c r="G129" s="9" t="s">
        <v>9</v>
      </c>
    </row>
    <row r="130" spans="1:7" ht="45" customHeight="1" x14ac:dyDescent="0.25">
      <c r="A130" s="32" t="s">
        <v>33</v>
      </c>
      <c r="B130" s="77" t="s">
        <v>53</v>
      </c>
      <c r="C130" s="86" t="s">
        <v>526</v>
      </c>
      <c r="D130" s="90">
        <v>4.72</v>
      </c>
      <c r="E130" s="101" t="s">
        <v>667</v>
      </c>
      <c r="F130" s="110">
        <v>540000000</v>
      </c>
      <c r="G130" s="9" t="s">
        <v>735</v>
      </c>
    </row>
    <row r="131" spans="1:7" ht="45" customHeight="1" x14ac:dyDescent="0.25">
      <c r="A131" s="32" t="s">
        <v>33</v>
      </c>
      <c r="B131" s="77" t="s">
        <v>53</v>
      </c>
      <c r="C131" s="80" t="s">
        <v>527</v>
      </c>
      <c r="D131" s="90">
        <v>3.2</v>
      </c>
      <c r="E131" s="101" t="s">
        <v>668</v>
      </c>
      <c r="F131" s="110">
        <v>270000000</v>
      </c>
      <c r="G131" s="9" t="s">
        <v>735</v>
      </c>
    </row>
    <row r="132" spans="1:7" ht="45" customHeight="1" x14ac:dyDescent="0.25">
      <c r="A132" s="32" t="s">
        <v>33</v>
      </c>
      <c r="B132" s="77" t="s">
        <v>56</v>
      </c>
      <c r="C132" s="80" t="s">
        <v>146</v>
      </c>
      <c r="D132" s="88">
        <v>2</v>
      </c>
      <c r="E132" s="99" t="s">
        <v>669</v>
      </c>
      <c r="F132" s="110">
        <v>720000000</v>
      </c>
      <c r="G132" s="9" t="s">
        <v>9</v>
      </c>
    </row>
    <row r="133" spans="1:7" ht="45" customHeight="1" x14ac:dyDescent="0.25">
      <c r="A133" s="32" t="s">
        <v>33</v>
      </c>
      <c r="B133" s="77" t="s">
        <v>56</v>
      </c>
      <c r="C133" s="80" t="s">
        <v>528</v>
      </c>
      <c r="D133" s="88">
        <v>3</v>
      </c>
      <c r="E133" s="99" t="s">
        <v>670</v>
      </c>
      <c r="F133" s="110">
        <v>900000000</v>
      </c>
      <c r="G133" s="9" t="s">
        <v>9</v>
      </c>
    </row>
    <row r="134" spans="1:7" ht="45" customHeight="1" x14ac:dyDescent="0.25">
      <c r="A134" s="32" t="s">
        <v>33</v>
      </c>
      <c r="B134" s="77" t="s">
        <v>56</v>
      </c>
      <c r="C134" s="80" t="s">
        <v>529</v>
      </c>
      <c r="D134" s="88">
        <v>2</v>
      </c>
      <c r="E134" s="99" t="s">
        <v>671</v>
      </c>
      <c r="F134" s="110">
        <v>630000000</v>
      </c>
      <c r="G134" s="9" t="s">
        <v>9</v>
      </c>
    </row>
    <row r="135" spans="1:7" ht="45" customHeight="1" x14ac:dyDescent="0.25">
      <c r="A135" s="32" t="s">
        <v>33</v>
      </c>
      <c r="B135" s="77" t="s">
        <v>56</v>
      </c>
      <c r="C135" s="81" t="s">
        <v>530</v>
      </c>
      <c r="D135" s="88">
        <v>1</v>
      </c>
      <c r="E135" s="99" t="s">
        <v>672</v>
      </c>
      <c r="F135" s="110">
        <v>270000000</v>
      </c>
      <c r="G135" s="9" t="s">
        <v>735</v>
      </c>
    </row>
    <row r="136" spans="1:7" ht="45" customHeight="1" x14ac:dyDescent="0.25">
      <c r="A136" s="32" t="s">
        <v>33</v>
      </c>
      <c r="B136" s="77" t="s">
        <v>60</v>
      </c>
      <c r="C136" s="80" t="s">
        <v>531</v>
      </c>
      <c r="D136" s="94">
        <v>4.5</v>
      </c>
      <c r="E136" s="105" t="s">
        <v>673</v>
      </c>
      <c r="F136" s="112">
        <v>720000000</v>
      </c>
      <c r="G136" s="9" t="s">
        <v>9</v>
      </c>
    </row>
    <row r="137" spans="1:7" ht="45" customHeight="1" x14ac:dyDescent="0.25">
      <c r="A137" s="32" t="s">
        <v>33</v>
      </c>
      <c r="B137" s="77" t="s">
        <v>60</v>
      </c>
      <c r="C137" s="80" t="s">
        <v>272</v>
      </c>
      <c r="D137" s="94">
        <v>9.1</v>
      </c>
      <c r="E137" s="105" t="s">
        <v>674</v>
      </c>
      <c r="F137" s="112">
        <v>900000000</v>
      </c>
      <c r="G137" s="9" t="s">
        <v>9</v>
      </c>
    </row>
    <row r="138" spans="1:7" ht="45" customHeight="1" x14ac:dyDescent="0.25">
      <c r="A138" s="32" t="s">
        <v>33</v>
      </c>
      <c r="B138" s="77" t="s">
        <v>401</v>
      </c>
      <c r="C138" s="80" t="s">
        <v>532</v>
      </c>
      <c r="D138" s="88">
        <v>8.4</v>
      </c>
      <c r="E138" s="99" t="s">
        <v>675</v>
      </c>
      <c r="F138" s="110">
        <v>270000000</v>
      </c>
      <c r="G138" s="9" t="s">
        <v>735</v>
      </c>
    </row>
    <row r="139" spans="1:7" ht="45" customHeight="1" x14ac:dyDescent="0.25">
      <c r="A139" s="32" t="s">
        <v>33</v>
      </c>
      <c r="B139" s="77" t="s">
        <v>70</v>
      </c>
      <c r="C139" s="80" t="s">
        <v>533</v>
      </c>
      <c r="D139" s="89">
        <v>8</v>
      </c>
      <c r="E139" s="100" t="s">
        <v>676</v>
      </c>
      <c r="F139" s="113">
        <v>360000000</v>
      </c>
      <c r="G139" s="9" t="s">
        <v>735</v>
      </c>
    </row>
    <row r="140" spans="1:7" ht="45" customHeight="1" x14ac:dyDescent="0.25">
      <c r="A140" s="32" t="s">
        <v>33</v>
      </c>
      <c r="B140" s="77" t="s">
        <v>70</v>
      </c>
      <c r="C140" s="80" t="s">
        <v>534</v>
      </c>
      <c r="D140" s="92">
        <v>2</v>
      </c>
      <c r="E140" s="103" t="s">
        <v>677</v>
      </c>
      <c r="F140" s="113">
        <v>180000000</v>
      </c>
      <c r="G140" s="9" t="s">
        <v>735</v>
      </c>
    </row>
    <row r="141" spans="1:7" ht="45" customHeight="1" x14ac:dyDescent="0.25">
      <c r="A141" s="32" t="s">
        <v>33</v>
      </c>
      <c r="B141" s="77" t="s">
        <v>70</v>
      </c>
      <c r="C141" s="80" t="s">
        <v>535</v>
      </c>
      <c r="D141" s="92">
        <v>10</v>
      </c>
      <c r="E141" s="103" t="s">
        <v>678</v>
      </c>
      <c r="F141" s="113">
        <v>450000000</v>
      </c>
      <c r="G141" s="9" t="s">
        <v>735</v>
      </c>
    </row>
    <row r="142" spans="1:7" ht="45" customHeight="1" x14ac:dyDescent="0.25">
      <c r="A142" s="32" t="s">
        <v>33</v>
      </c>
      <c r="B142" s="77" t="s">
        <v>402</v>
      </c>
      <c r="C142" s="80" t="s">
        <v>536</v>
      </c>
      <c r="D142" s="91">
        <v>7</v>
      </c>
      <c r="E142" s="102" t="s">
        <v>679</v>
      </c>
      <c r="F142" s="113">
        <v>8730000000</v>
      </c>
      <c r="G142" s="9" t="s">
        <v>9</v>
      </c>
    </row>
    <row r="143" spans="1:7" ht="45" customHeight="1" x14ac:dyDescent="0.25">
      <c r="A143" s="32" t="s">
        <v>33</v>
      </c>
      <c r="B143" s="77" t="s">
        <v>402</v>
      </c>
      <c r="C143" s="80" t="s">
        <v>537</v>
      </c>
      <c r="D143" s="89">
        <v>4.3</v>
      </c>
      <c r="E143" s="100" t="s">
        <v>680</v>
      </c>
      <c r="F143" s="113">
        <v>2250000000</v>
      </c>
      <c r="G143" s="9" t="s">
        <v>9</v>
      </c>
    </row>
    <row r="144" spans="1:7" ht="45" customHeight="1" x14ac:dyDescent="0.25">
      <c r="A144" s="32" t="s">
        <v>33</v>
      </c>
      <c r="B144" s="77" t="s">
        <v>402</v>
      </c>
      <c r="C144" s="80" t="s">
        <v>538</v>
      </c>
      <c r="D144" s="89">
        <v>6</v>
      </c>
      <c r="E144" s="100" t="s">
        <v>681</v>
      </c>
      <c r="F144" s="113">
        <v>270000000</v>
      </c>
      <c r="G144" s="9" t="s">
        <v>9</v>
      </c>
    </row>
    <row r="145" spans="1:7" ht="45" customHeight="1" x14ac:dyDescent="0.25">
      <c r="A145" s="32" t="s">
        <v>33</v>
      </c>
      <c r="B145" s="77" t="s">
        <v>402</v>
      </c>
      <c r="C145" s="82" t="s">
        <v>539</v>
      </c>
      <c r="D145" s="89">
        <v>4.8</v>
      </c>
      <c r="E145" s="100" t="s">
        <v>682</v>
      </c>
      <c r="F145" s="113">
        <v>450000000</v>
      </c>
      <c r="G145" s="9" t="s">
        <v>737</v>
      </c>
    </row>
    <row r="146" spans="1:7" ht="45" customHeight="1" x14ac:dyDescent="0.25">
      <c r="A146" s="32" t="s">
        <v>33</v>
      </c>
      <c r="B146" s="77" t="s">
        <v>72</v>
      </c>
      <c r="C146" s="80" t="s">
        <v>540</v>
      </c>
      <c r="D146" s="89">
        <v>5</v>
      </c>
      <c r="E146" s="167" t="s">
        <v>683</v>
      </c>
      <c r="F146" s="113">
        <v>1350000000</v>
      </c>
      <c r="G146" s="129" t="s">
        <v>9</v>
      </c>
    </row>
    <row r="147" spans="1:7" ht="45" customHeight="1" x14ac:dyDescent="0.25">
      <c r="A147" s="32" t="s">
        <v>33</v>
      </c>
      <c r="B147" s="77" t="s">
        <v>72</v>
      </c>
      <c r="C147" s="80" t="s">
        <v>541</v>
      </c>
      <c r="D147" s="90">
        <v>8</v>
      </c>
      <c r="E147" s="167"/>
      <c r="F147" s="113">
        <v>450000000</v>
      </c>
      <c r="G147" s="130"/>
    </row>
    <row r="148" spans="1:7" ht="45" customHeight="1" x14ac:dyDescent="0.25">
      <c r="A148" s="32" t="s">
        <v>33</v>
      </c>
      <c r="B148" s="77" t="s">
        <v>72</v>
      </c>
      <c r="C148" s="80" t="s">
        <v>542</v>
      </c>
      <c r="D148" s="90">
        <v>7</v>
      </c>
      <c r="E148" s="167"/>
      <c r="F148" s="113">
        <v>360000000</v>
      </c>
      <c r="G148" s="131"/>
    </row>
    <row r="149" spans="1:7" ht="45" customHeight="1" x14ac:dyDescent="0.25">
      <c r="A149" s="32" t="s">
        <v>33</v>
      </c>
      <c r="B149" s="77" t="s">
        <v>143</v>
      </c>
      <c r="C149" s="80" t="s">
        <v>543</v>
      </c>
      <c r="D149" s="95">
        <v>2.8</v>
      </c>
      <c r="E149" s="170" t="s">
        <v>684</v>
      </c>
      <c r="F149" s="113">
        <v>1260000000</v>
      </c>
      <c r="G149" s="9" t="s">
        <v>9</v>
      </c>
    </row>
    <row r="150" spans="1:7" ht="45" customHeight="1" x14ac:dyDescent="0.25">
      <c r="A150" s="32" t="s">
        <v>33</v>
      </c>
      <c r="B150" s="77" t="s">
        <v>143</v>
      </c>
      <c r="C150" s="80" t="s">
        <v>544</v>
      </c>
      <c r="D150" s="95">
        <v>1.7</v>
      </c>
      <c r="E150" s="170"/>
      <c r="F150" s="113">
        <v>540000000</v>
      </c>
      <c r="G150" s="9" t="s">
        <v>9</v>
      </c>
    </row>
    <row r="151" spans="1:7" ht="45" customHeight="1" x14ac:dyDescent="0.25">
      <c r="A151" s="32" t="s">
        <v>33</v>
      </c>
      <c r="B151" s="77" t="s">
        <v>143</v>
      </c>
      <c r="C151" s="80" t="s">
        <v>545</v>
      </c>
      <c r="D151" s="91">
        <v>4.8</v>
      </c>
      <c r="E151" s="102" t="s">
        <v>685</v>
      </c>
      <c r="F151" s="110">
        <v>360000000</v>
      </c>
      <c r="G151" s="9" t="s">
        <v>9</v>
      </c>
    </row>
    <row r="152" spans="1:7" ht="45" customHeight="1" x14ac:dyDescent="0.25">
      <c r="A152" s="32" t="s">
        <v>33</v>
      </c>
      <c r="B152" s="77" t="s">
        <v>378</v>
      </c>
      <c r="C152" s="83" t="s">
        <v>546</v>
      </c>
      <c r="D152" s="88">
        <v>4.7</v>
      </c>
      <c r="E152" s="99" t="s">
        <v>686</v>
      </c>
      <c r="F152" s="110">
        <v>810000000</v>
      </c>
      <c r="G152" s="9" t="s">
        <v>9</v>
      </c>
    </row>
    <row r="153" spans="1:7" ht="45" customHeight="1" x14ac:dyDescent="0.25">
      <c r="A153" s="32" t="s">
        <v>33</v>
      </c>
      <c r="B153" s="77" t="s">
        <v>34</v>
      </c>
      <c r="C153" s="80" t="s">
        <v>547</v>
      </c>
      <c r="D153" s="88">
        <v>18.5</v>
      </c>
      <c r="E153" s="99" t="s">
        <v>687</v>
      </c>
      <c r="F153" s="110">
        <v>810000000</v>
      </c>
      <c r="G153" s="9" t="s">
        <v>735</v>
      </c>
    </row>
    <row r="154" spans="1:7" ht="45" customHeight="1" x14ac:dyDescent="0.25">
      <c r="A154" s="32" t="s">
        <v>33</v>
      </c>
      <c r="B154" s="77" t="s">
        <v>403</v>
      </c>
      <c r="C154" s="80" t="s">
        <v>548</v>
      </c>
      <c r="D154" s="89">
        <v>14.46</v>
      </c>
      <c r="E154" s="100" t="s">
        <v>688</v>
      </c>
      <c r="F154" s="110">
        <v>630000000</v>
      </c>
      <c r="G154" s="9" t="s">
        <v>735</v>
      </c>
    </row>
    <row r="155" spans="1:7" ht="45" customHeight="1" x14ac:dyDescent="0.25">
      <c r="A155" s="32" t="s">
        <v>33</v>
      </c>
      <c r="B155" s="77" t="s">
        <v>402</v>
      </c>
      <c r="C155" s="82" t="s">
        <v>549</v>
      </c>
      <c r="D155" s="165">
        <v>2.4</v>
      </c>
      <c r="E155" s="167" t="s">
        <v>689</v>
      </c>
      <c r="F155" s="112">
        <v>810000000</v>
      </c>
      <c r="G155" s="129" t="s">
        <v>9</v>
      </c>
    </row>
    <row r="156" spans="1:7" ht="45" customHeight="1" x14ac:dyDescent="0.25">
      <c r="A156" s="32" t="s">
        <v>33</v>
      </c>
      <c r="B156" s="77" t="s">
        <v>402</v>
      </c>
      <c r="C156" s="82" t="s">
        <v>550</v>
      </c>
      <c r="D156" s="165"/>
      <c r="E156" s="167"/>
      <c r="F156" s="112">
        <v>810000000</v>
      </c>
      <c r="G156" s="131"/>
    </row>
    <row r="157" spans="1:7" ht="45" customHeight="1" x14ac:dyDescent="0.25">
      <c r="A157" s="32" t="s">
        <v>33</v>
      </c>
      <c r="B157" s="77" t="s">
        <v>165</v>
      </c>
      <c r="C157" s="80" t="s">
        <v>551</v>
      </c>
      <c r="D157" s="89">
        <v>1.2</v>
      </c>
      <c r="E157" s="100" t="s">
        <v>690</v>
      </c>
      <c r="F157" s="113">
        <v>450000000</v>
      </c>
      <c r="G157" s="9" t="s">
        <v>735</v>
      </c>
    </row>
    <row r="158" spans="1:7" ht="45" customHeight="1" x14ac:dyDescent="0.25">
      <c r="A158" s="32" t="s">
        <v>33</v>
      </c>
      <c r="B158" s="77" t="s">
        <v>166</v>
      </c>
      <c r="C158" s="80" t="s">
        <v>552</v>
      </c>
      <c r="D158" s="89">
        <v>12</v>
      </c>
      <c r="E158" s="100" t="s">
        <v>691</v>
      </c>
      <c r="F158" s="113">
        <v>900000000</v>
      </c>
      <c r="G158" s="9" t="s">
        <v>735</v>
      </c>
    </row>
    <row r="159" spans="1:7" ht="45" customHeight="1" x14ac:dyDescent="0.25">
      <c r="A159" s="32" t="s">
        <v>33</v>
      </c>
      <c r="B159" s="77" t="s">
        <v>404</v>
      </c>
      <c r="C159" s="80" t="s">
        <v>553</v>
      </c>
      <c r="D159" s="90">
        <v>4.0999999999999996</v>
      </c>
      <c r="E159" s="101" t="s">
        <v>692</v>
      </c>
      <c r="F159" s="112">
        <v>900000000</v>
      </c>
      <c r="G159" s="9" t="s">
        <v>735</v>
      </c>
    </row>
    <row r="160" spans="1:7" ht="45" customHeight="1" x14ac:dyDescent="0.25">
      <c r="A160" s="32" t="s">
        <v>33</v>
      </c>
      <c r="B160" s="77" t="s">
        <v>405</v>
      </c>
      <c r="C160" s="82" t="s">
        <v>554</v>
      </c>
      <c r="D160" s="92">
        <v>11.1</v>
      </c>
      <c r="E160" s="103" t="s">
        <v>693</v>
      </c>
      <c r="F160" s="113">
        <v>450000000</v>
      </c>
      <c r="G160" s="9" t="s">
        <v>735</v>
      </c>
    </row>
    <row r="161" spans="1:7" ht="45" customHeight="1" x14ac:dyDescent="0.25">
      <c r="A161" s="32"/>
      <c r="B161" s="32"/>
      <c r="C161" s="16"/>
      <c r="D161" s="25"/>
      <c r="E161" s="10"/>
      <c r="F161" s="26"/>
      <c r="G161" s="9"/>
    </row>
    <row r="163" spans="1:7" ht="21.75" customHeight="1" x14ac:dyDescent="0.25">
      <c r="D163" s="27">
        <f>SUM(D8:D162)</f>
        <v>1321.2499999999998</v>
      </c>
      <c r="E163" s="28"/>
      <c r="F163" s="29">
        <f>SUM(F8:F162)</f>
        <v>84411000000</v>
      </c>
      <c r="G163" s="30"/>
    </row>
  </sheetData>
  <autoFilter ref="A6:G160"/>
  <mergeCells count="31">
    <mergeCell ref="A1:G1"/>
    <mergeCell ref="A2:G2"/>
    <mergeCell ref="A3:G3"/>
    <mergeCell ref="A4:G4"/>
    <mergeCell ref="G6:G7"/>
    <mergeCell ref="A6:A7"/>
    <mergeCell ref="B6:B7"/>
    <mergeCell ref="C6:C7"/>
    <mergeCell ref="D6:D7"/>
    <mergeCell ref="E6:E7"/>
    <mergeCell ref="F6:F7"/>
    <mergeCell ref="D155:D156"/>
    <mergeCell ref="E15:E16"/>
    <mergeCell ref="E21:E23"/>
    <mergeCell ref="E47:E48"/>
    <mergeCell ref="E66:E67"/>
    <mergeCell ref="E89:E90"/>
    <mergeCell ref="E96:E98"/>
    <mergeCell ref="E116:E117"/>
    <mergeCell ref="E125:E127"/>
    <mergeCell ref="E146:E148"/>
    <mergeCell ref="E149:E150"/>
    <mergeCell ref="E155:E156"/>
    <mergeCell ref="G155:G156"/>
    <mergeCell ref="F15:F16"/>
    <mergeCell ref="G22:G23"/>
    <mergeCell ref="G47:G48"/>
    <mergeCell ref="G96:G98"/>
    <mergeCell ref="G116:G117"/>
    <mergeCell ref="G125:G127"/>
    <mergeCell ref="G146:G148"/>
  </mergeCells>
  <printOptions horizontalCentered="1"/>
  <pageMargins left="0.70866141732283472" right="0.70866141732283472" top="1.1417322834645669" bottom="0.74803149606299213" header="0.31496062992125984" footer="0.31496062992125984"/>
  <pageSetup paperSize="9" scale="1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view="pageBreakPreview" zoomScale="70" zoomScaleNormal="85" zoomScaleSheetLayoutView="70" workbookViewId="0">
      <pane ySplit="7" topLeftCell="A8" activePane="bottomLeft" state="frozen"/>
      <selection activeCell="M1" sqref="M1"/>
      <selection pane="bottomLeft" activeCell="D12" sqref="D12"/>
    </sheetView>
  </sheetViews>
  <sheetFormatPr baseColWidth="10" defaultRowHeight="15" x14ac:dyDescent="0.25"/>
  <cols>
    <col min="1" max="1" width="18" style="6" customWidth="1"/>
    <col min="2" max="2" width="20.42578125" style="6" customWidth="1"/>
    <col min="3" max="3" width="32.7109375" style="1" customWidth="1"/>
    <col min="4" max="4" width="14.28515625" style="5" customWidth="1"/>
    <col min="5" max="5" width="15.7109375" style="4" customWidth="1"/>
    <col min="6" max="6" width="23.42578125" style="3" customWidth="1"/>
    <col min="7" max="7" width="22.5703125" style="2" customWidth="1"/>
    <col min="8" max="16384" width="11.42578125" style="1"/>
  </cols>
  <sheetData>
    <row r="1" spans="1:8" ht="26.25" customHeight="1" x14ac:dyDescent="0.25">
      <c r="A1" s="134" t="s">
        <v>7</v>
      </c>
      <c r="B1" s="134"/>
      <c r="C1" s="134"/>
      <c r="D1" s="134"/>
      <c r="E1" s="134"/>
      <c r="F1" s="134"/>
      <c r="G1" s="134"/>
    </row>
    <row r="2" spans="1:8" ht="18" customHeight="1" x14ac:dyDescent="0.25">
      <c r="A2" s="134" t="s">
        <v>6</v>
      </c>
      <c r="B2" s="134"/>
      <c r="C2" s="134"/>
      <c r="D2" s="134"/>
      <c r="E2" s="134"/>
      <c r="F2" s="134"/>
      <c r="G2" s="134"/>
    </row>
    <row r="3" spans="1:8" ht="18" customHeight="1" x14ac:dyDescent="0.25">
      <c r="A3" s="140" t="s">
        <v>5</v>
      </c>
      <c r="B3" s="140"/>
      <c r="C3" s="140"/>
      <c r="D3" s="140"/>
      <c r="E3" s="140"/>
      <c r="F3" s="140"/>
      <c r="G3" s="140"/>
    </row>
    <row r="4" spans="1:8" ht="18" customHeight="1" x14ac:dyDescent="0.25">
      <c r="A4" s="139" t="s">
        <v>747</v>
      </c>
      <c r="B4" s="139"/>
      <c r="C4" s="139"/>
      <c r="D4" s="139"/>
      <c r="E4" s="139"/>
      <c r="F4" s="139"/>
      <c r="G4" s="139"/>
    </row>
    <row r="5" spans="1:8" ht="18" customHeight="1" x14ac:dyDescent="0.25">
      <c r="B5" s="15"/>
      <c r="C5" s="12"/>
      <c r="D5" s="14"/>
      <c r="E5" s="12"/>
      <c r="F5" s="13"/>
      <c r="G5" s="12"/>
    </row>
    <row r="6" spans="1:8" s="11" customFormat="1" ht="62.25" customHeight="1" x14ac:dyDescent="0.25">
      <c r="A6" s="171" t="s">
        <v>4</v>
      </c>
      <c r="B6" s="171" t="s">
        <v>3</v>
      </c>
      <c r="C6" s="171" t="s">
        <v>2</v>
      </c>
      <c r="D6" s="177" t="s">
        <v>1</v>
      </c>
      <c r="E6" s="171" t="s">
        <v>12</v>
      </c>
      <c r="F6" s="175" t="s">
        <v>0</v>
      </c>
      <c r="G6" s="173" t="s">
        <v>8</v>
      </c>
    </row>
    <row r="7" spans="1:8" s="11" customFormat="1" ht="45.75" customHeight="1" x14ac:dyDescent="0.25">
      <c r="A7" s="172"/>
      <c r="B7" s="172"/>
      <c r="C7" s="172"/>
      <c r="D7" s="178"/>
      <c r="E7" s="172"/>
      <c r="F7" s="176"/>
      <c r="G7" s="174"/>
    </row>
    <row r="8" spans="1:8" ht="45" customHeight="1" x14ac:dyDescent="0.25">
      <c r="A8" s="32" t="s">
        <v>33</v>
      </c>
      <c r="B8" s="10" t="s">
        <v>122</v>
      </c>
      <c r="C8" s="57" t="s">
        <v>694</v>
      </c>
      <c r="D8" s="7">
        <v>12</v>
      </c>
      <c r="E8" s="33" t="s">
        <v>736</v>
      </c>
      <c r="F8" s="114">
        <f>1080000000+540000000</f>
        <v>1620000000</v>
      </c>
      <c r="G8" s="36" t="s">
        <v>9</v>
      </c>
      <c r="H8" s="35"/>
    </row>
    <row r="9" spans="1:8" ht="45" customHeight="1" x14ac:dyDescent="0.25">
      <c r="A9" s="32" t="s">
        <v>33</v>
      </c>
      <c r="B9" s="10" t="s">
        <v>162</v>
      </c>
      <c r="C9" s="57" t="s">
        <v>695</v>
      </c>
      <c r="D9" s="7">
        <v>5</v>
      </c>
      <c r="E9" s="33" t="s">
        <v>743</v>
      </c>
      <c r="F9" s="114">
        <v>450000000</v>
      </c>
      <c r="G9" s="36" t="s">
        <v>9</v>
      </c>
      <c r="H9" s="35"/>
    </row>
    <row r="10" spans="1:8" ht="45" customHeight="1" x14ac:dyDescent="0.25">
      <c r="A10" s="32" t="s">
        <v>33</v>
      </c>
      <c r="B10" s="10" t="s">
        <v>131</v>
      </c>
      <c r="C10" s="57" t="s">
        <v>696</v>
      </c>
      <c r="D10" s="7">
        <v>7</v>
      </c>
      <c r="E10" s="33" t="s">
        <v>738</v>
      </c>
      <c r="F10" s="114">
        <v>1350000000</v>
      </c>
      <c r="G10" s="36" t="s">
        <v>9</v>
      </c>
      <c r="H10" s="35"/>
    </row>
    <row r="11" spans="1:8" ht="45" customHeight="1" x14ac:dyDescent="0.25">
      <c r="A11" s="32" t="s">
        <v>33</v>
      </c>
      <c r="B11" s="10" t="s">
        <v>128</v>
      </c>
      <c r="C11" s="57" t="s">
        <v>697</v>
      </c>
      <c r="D11" s="7">
        <v>4</v>
      </c>
      <c r="E11" s="33" t="s">
        <v>739</v>
      </c>
      <c r="F11" s="114">
        <v>1215000000</v>
      </c>
      <c r="G11" s="36" t="s">
        <v>9</v>
      </c>
      <c r="H11" s="35"/>
    </row>
    <row r="12" spans="1:8" ht="45" customHeight="1" x14ac:dyDescent="0.25">
      <c r="A12" s="32" t="s">
        <v>33</v>
      </c>
      <c r="B12" s="10" t="s">
        <v>143</v>
      </c>
      <c r="C12" s="57" t="s">
        <v>210</v>
      </c>
      <c r="D12" s="7">
        <v>8.9</v>
      </c>
      <c r="E12" s="33" t="s">
        <v>740</v>
      </c>
      <c r="F12" s="114">
        <v>1350000000</v>
      </c>
      <c r="G12" s="36" t="s">
        <v>9</v>
      </c>
      <c r="H12" s="35"/>
    </row>
    <row r="13" spans="1:8" ht="45" customHeight="1" x14ac:dyDescent="0.25">
      <c r="A13" s="32"/>
      <c r="B13" s="32"/>
      <c r="C13" s="8"/>
      <c r="D13" s="7"/>
      <c r="E13" s="33"/>
      <c r="F13" s="34"/>
      <c r="G13" s="36"/>
      <c r="H13" s="35"/>
    </row>
    <row r="14" spans="1:8" ht="18" customHeight="1" x14ac:dyDescent="0.25">
      <c r="F14" s="37"/>
      <c r="G14" s="38"/>
      <c r="H14" s="35"/>
    </row>
    <row r="15" spans="1:8" s="20" customFormat="1" ht="28.5" customHeight="1" x14ac:dyDescent="0.25">
      <c r="A15" s="19"/>
      <c r="B15" s="19"/>
      <c r="D15" s="21">
        <f>SUM(D8:D14)</f>
        <v>36.9</v>
      </c>
      <c r="E15" s="22"/>
      <c r="F15" s="39">
        <f>SUM(F8:F14)</f>
        <v>5985000000</v>
      </c>
      <c r="G15" s="40"/>
      <c r="H15" s="41"/>
    </row>
    <row r="16" spans="1:8" ht="18" customHeight="1" x14ac:dyDescent="0.25">
      <c r="F16" s="37"/>
      <c r="G16" s="38"/>
      <c r="H16" s="35"/>
    </row>
    <row r="17" spans="6:8" ht="18" customHeight="1" x14ac:dyDescent="0.25">
      <c r="F17" s="37"/>
      <c r="G17" s="38"/>
      <c r="H17" s="35"/>
    </row>
    <row r="18" spans="6:8" ht="18" customHeight="1" x14ac:dyDescent="0.25">
      <c r="F18" s="37"/>
      <c r="G18" s="38"/>
      <c r="H18" s="35"/>
    </row>
    <row r="19" spans="6:8" ht="18" customHeight="1" x14ac:dyDescent="0.25">
      <c r="F19" s="37"/>
      <c r="G19" s="38"/>
      <c r="H19" s="35"/>
    </row>
    <row r="20" spans="6:8" ht="18" customHeight="1" x14ac:dyDescent="0.25"/>
    <row r="21" spans="6:8" ht="18" customHeight="1" x14ac:dyDescent="0.25"/>
    <row r="22" spans="6:8" ht="18" customHeight="1" x14ac:dyDescent="0.25"/>
    <row r="23" spans="6:8" ht="18" customHeight="1" x14ac:dyDescent="0.25"/>
    <row r="24" spans="6:8" ht="18" customHeight="1" x14ac:dyDescent="0.25"/>
    <row r="25" spans="6:8" ht="18" customHeight="1" x14ac:dyDescent="0.25"/>
    <row r="26" spans="6:8" ht="18" customHeight="1" x14ac:dyDescent="0.25"/>
    <row r="27" spans="6:8" ht="18" customHeight="1" x14ac:dyDescent="0.25"/>
    <row r="28" spans="6:8" ht="18" customHeight="1" x14ac:dyDescent="0.25"/>
    <row r="29" spans="6:8" ht="18" customHeight="1" x14ac:dyDescent="0.25"/>
    <row r="30" spans="6:8" ht="18" customHeight="1" x14ac:dyDescent="0.25"/>
    <row r="31" spans="6:8" ht="18" customHeight="1" x14ac:dyDescent="0.25"/>
    <row r="32" spans="6:8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</sheetData>
  <mergeCells count="11">
    <mergeCell ref="A1:G1"/>
    <mergeCell ref="A2:G2"/>
    <mergeCell ref="A3:G3"/>
    <mergeCell ref="A4:G4"/>
    <mergeCell ref="B6:B7"/>
    <mergeCell ref="A6:A7"/>
    <mergeCell ref="G6:G7"/>
    <mergeCell ref="F6:F7"/>
    <mergeCell ref="C6:C7"/>
    <mergeCell ref="D6:D7"/>
    <mergeCell ref="E6:E7"/>
  </mergeCells>
  <printOptions horizontalCentered="1"/>
  <pageMargins left="0.70866141732283472" right="0.70866141732283472" top="1.1417322834645669" bottom="0.74803149606299213" header="0.31496062992125984" footer="0.31496062992125984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CONVENIOS_2010</vt:lpstr>
      <vt:lpstr>CONVENIOS_2011</vt:lpstr>
      <vt:lpstr>CONVENIOS_2012</vt:lpstr>
      <vt:lpstr>CONVENIOS_2013</vt:lpstr>
      <vt:lpstr>CONVENIOS_2014 - 2015</vt:lpstr>
      <vt:lpstr>CONVENIOS_2010!Área_de_impresión</vt:lpstr>
      <vt:lpstr>CONVENIOS_2011!Área_de_impresión</vt:lpstr>
      <vt:lpstr>CONVENIOS_2012!Área_de_impresión</vt:lpstr>
      <vt:lpstr>CONVENIOS_2013!Área_de_impresión</vt:lpstr>
      <vt:lpstr>'CONVENIOS_2014 - 2015'!Área_de_impresión</vt:lpstr>
      <vt:lpstr>CONVENIOS_2010!Títulos_a_imprimir</vt:lpstr>
      <vt:lpstr>CONVENIOS_2011!Títulos_a_imprimir</vt:lpstr>
      <vt:lpstr>CONVENIOS_2012!Títulos_a_imprimir</vt:lpstr>
      <vt:lpstr>CONVENIOS_2013!Títulos_a_imprimir</vt:lpstr>
      <vt:lpstr>'CONVENIOS_2014 - 2015'!Títulos_a_imprimir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Elvia Jennifer Mesa Naranjo</cp:lastModifiedBy>
  <dcterms:created xsi:type="dcterms:W3CDTF">2017-02-21T21:24:10Z</dcterms:created>
  <dcterms:modified xsi:type="dcterms:W3CDTF">2017-05-09T14:51:39Z</dcterms:modified>
</cp:coreProperties>
</file>